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080"/>
  </bookViews>
  <sheets>
    <sheet name="Hoja1" sheetId="1" r:id="rId1"/>
    <sheet name="Hoja2" sheetId="2" r:id="rId2"/>
    <sheet name="Hoja3" sheetId="3" r:id="rId3"/>
    <sheet name="Hoja4" sheetId="4" r:id="rId4"/>
    <sheet name="Hoja5" sheetId="5" r:id="rId5"/>
    <sheet name="Hoja6" sheetId="6" r:id="rId6"/>
  </sheets>
  <definedNames>
    <definedName name="_xlnm.Print_Area" localSheetId="1">Hoja2!$A$1:$I$329</definedName>
    <definedName name="_xlnm.Print_Area" localSheetId="2">Hoja3!$A$1:$H$303</definedName>
    <definedName name="_xlnm.Print_Area" localSheetId="4">Hoja5!$A$1:$M$326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22" i="5" l="1"/>
  <c r="M321" i="5"/>
  <c r="M320" i="5"/>
  <c r="M319" i="5"/>
  <c r="M318" i="5"/>
  <c r="M317" i="5"/>
  <c r="M316" i="5"/>
  <c r="M315" i="5"/>
  <c r="M314" i="5"/>
  <c r="M313" i="5"/>
  <c r="M312" i="5"/>
  <c r="M311" i="5"/>
  <c r="M291" i="5"/>
  <c r="M290" i="5"/>
  <c r="M289" i="5"/>
  <c r="M288" i="5"/>
  <c r="M287" i="5"/>
  <c r="M286" i="5"/>
  <c r="M285" i="5"/>
  <c r="M284" i="5"/>
  <c r="M283" i="5"/>
  <c r="M282" i="5"/>
  <c r="M281" i="5"/>
  <c r="M280" i="5"/>
  <c r="M279" i="5"/>
  <c r="M278" i="5"/>
  <c r="M277" i="5"/>
  <c r="M276" i="5"/>
  <c r="M275" i="5"/>
  <c r="M274" i="5"/>
  <c r="M273" i="5"/>
  <c r="M272" i="5"/>
  <c r="M271" i="5"/>
  <c r="M270" i="5"/>
  <c r="M269" i="5"/>
  <c r="M268" i="5"/>
  <c r="M248" i="5"/>
  <c r="M247" i="5"/>
  <c r="M246" i="5"/>
  <c r="M245" i="5"/>
  <c r="M244" i="5"/>
  <c r="M243" i="5"/>
  <c r="M242" i="5"/>
  <c r="M241" i="5"/>
  <c r="M240" i="5"/>
  <c r="M239" i="5"/>
  <c r="M238" i="5"/>
  <c r="M237" i="5"/>
  <c r="M236" i="5"/>
  <c r="M235" i="5"/>
  <c r="M234" i="5"/>
  <c r="M233" i="5"/>
  <c r="M232" i="5"/>
  <c r="M231" i="5"/>
  <c r="M230" i="5"/>
  <c r="M229" i="5"/>
  <c r="M228" i="5"/>
  <c r="M227" i="5"/>
  <c r="M226" i="5"/>
  <c r="M225" i="5"/>
  <c r="M206" i="5"/>
  <c r="M205" i="5"/>
  <c r="M204" i="5"/>
  <c r="M203" i="5"/>
  <c r="M202" i="5"/>
  <c r="M201" i="5"/>
  <c r="M200" i="5"/>
  <c r="M199" i="5"/>
  <c r="M198" i="5"/>
  <c r="M197" i="5"/>
  <c r="M196" i="5"/>
  <c r="M195" i="5"/>
  <c r="M194" i="5"/>
  <c r="M193" i="5"/>
  <c r="M192" i="5"/>
  <c r="M191" i="5"/>
  <c r="M190" i="5"/>
  <c r="M189" i="5"/>
  <c r="M188" i="5"/>
  <c r="M187" i="5"/>
  <c r="M186" i="5"/>
  <c r="M185" i="5"/>
  <c r="M184" i="5"/>
  <c r="M183" i="5"/>
  <c r="M182" i="5"/>
  <c r="M156" i="5"/>
  <c r="M155" i="5"/>
  <c r="M154" i="5"/>
  <c r="M153" i="5"/>
  <c r="M152" i="5"/>
  <c r="M151" i="5"/>
  <c r="M150" i="5"/>
  <c r="M149" i="5"/>
  <c r="M148" i="5"/>
  <c r="M147" i="5"/>
  <c r="M146" i="5"/>
  <c r="M145" i="5"/>
  <c r="M144" i="5"/>
  <c r="M143" i="5"/>
  <c r="M142" i="5"/>
  <c r="M141" i="5"/>
  <c r="M140" i="5"/>
  <c r="M139" i="5"/>
  <c r="M125" i="5"/>
  <c r="M124" i="5"/>
  <c r="M123" i="5"/>
  <c r="M122" i="5"/>
  <c r="M121" i="5"/>
  <c r="M120" i="5"/>
  <c r="M119" i="5"/>
  <c r="M118" i="5"/>
  <c r="M117" i="5"/>
  <c r="M116" i="5"/>
  <c r="M115" i="5"/>
  <c r="M114" i="5"/>
  <c r="M113" i="5"/>
  <c r="M112" i="5"/>
  <c r="M111" i="5"/>
  <c r="M110" i="5"/>
  <c r="M109" i="5"/>
  <c r="M108" i="5"/>
  <c r="M107" i="5"/>
  <c r="M106" i="5"/>
  <c r="M105" i="5"/>
  <c r="M104" i="5"/>
  <c r="M103" i="5"/>
  <c r="M102" i="5"/>
  <c r="M101" i="5"/>
  <c r="M100" i="5"/>
  <c r="M99" i="5"/>
  <c r="M98" i="5"/>
  <c r="M84" i="5"/>
  <c r="M83" i="5"/>
  <c r="M82" i="5"/>
  <c r="M81" i="5"/>
  <c r="M80" i="5"/>
  <c r="M79" i="5"/>
  <c r="M78" i="5"/>
  <c r="M77" i="5"/>
  <c r="M76" i="5"/>
  <c r="M75" i="5"/>
  <c r="M74" i="5"/>
  <c r="M73" i="5"/>
  <c r="M39" i="5"/>
  <c r="M38" i="5"/>
  <c r="M37" i="5"/>
  <c r="M36" i="5"/>
  <c r="M35" i="5"/>
  <c r="M34" i="5"/>
  <c r="M33" i="5"/>
  <c r="M32" i="5"/>
  <c r="M31" i="5"/>
  <c r="M30" i="5"/>
  <c r="M29" i="5"/>
  <c r="M28" i="5"/>
  <c r="M27" i="5"/>
  <c r="M26" i="5"/>
  <c r="M25" i="5"/>
  <c r="M24" i="5"/>
  <c r="M23" i="5"/>
  <c r="M22" i="5"/>
  <c r="M21" i="5"/>
  <c r="M20" i="5"/>
  <c r="M19" i="5"/>
  <c r="M18" i="5"/>
  <c r="M17" i="5"/>
  <c r="M16" i="5"/>
  <c r="I322" i="5"/>
  <c r="I321" i="5"/>
  <c r="I320" i="5"/>
  <c r="I319" i="5"/>
  <c r="I318" i="5"/>
  <c r="I317" i="5"/>
  <c r="I316" i="5"/>
  <c r="I315" i="5"/>
  <c r="I314" i="5"/>
  <c r="I313" i="5"/>
  <c r="I312" i="5"/>
  <c r="I311" i="5"/>
  <c r="I291" i="5"/>
  <c r="I290" i="5"/>
  <c r="I289" i="5"/>
  <c r="I288" i="5"/>
  <c r="I287" i="5"/>
  <c r="I286" i="5"/>
  <c r="I285" i="5"/>
  <c r="I284" i="5"/>
  <c r="I283" i="5"/>
  <c r="I282" i="5"/>
  <c r="I281" i="5"/>
  <c r="I280" i="5"/>
  <c r="I279" i="5"/>
  <c r="I278" i="5"/>
  <c r="I277" i="5"/>
  <c r="I276" i="5"/>
  <c r="I275" i="5"/>
  <c r="I274" i="5"/>
  <c r="I273" i="5"/>
  <c r="I272" i="5"/>
  <c r="I271" i="5"/>
  <c r="I270" i="5"/>
  <c r="I269" i="5"/>
  <c r="I268" i="5"/>
  <c r="I248" i="5"/>
  <c r="I247" i="5"/>
  <c r="I246" i="5"/>
  <c r="I245" i="5"/>
  <c r="I244" i="5"/>
  <c r="I243" i="5"/>
  <c r="I242" i="5"/>
  <c r="I241" i="5"/>
  <c r="I240" i="5"/>
  <c r="I239" i="5"/>
  <c r="I238" i="5"/>
  <c r="I237" i="5"/>
  <c r="I236" i="5"/>
  <c r="I235" i="5"/>
  <c r="I234" i="5"/>
  <c r="I233" i="5"/>
  <c r="I232" i="5"/>
  <c r="I231" i="5"/>
  <c r="I230" i="5"/>
  <c r="I229" i="5"/>
  <c r="I228" i="5"/>
  <c r="I227" i="5"/>
  <c r="I226" i="5"/>
  <c r="I225" i="5"/>
  <c r="I206" i="5"/>
  <c r="I205" i="5"/>
  <c r="I204" i="5"/>
  <c r="I203" i="5"/>
  <c r="I202" i="5"/>
  <c r="I201" i="5"/>
  <c r="I200" i="5"/>
  <c r="I199" i="5"/>
  <c r="I198" i="5"/>
  <c r="I197" i="5"/>
  <c r="I196" i="5"/>
  <c r="I195" i="5"/>
  <c r="I194" i="5"/>
  <c r="I193" i="5"/>
  <c r="I192" i="5"/>
  <c r="I191" i="5"/>
  <c r="I190" i="5"/>
  <c r="I189" i="5"/>
  <c r="I188" i="5"/>
  <c r="I187" i="5"/>
  <c r="I186" i="5"/>
  <c r="I185" i="5"/>
  <c r="I184" i="5"/>
  <c r="I183" i="5"/>
  <c r="I182" i="5"/>
  <c r="I156" i="5"/>
  <c r="I155" i="5"/>
  <c r="I154" i="5"/>
  <c r="I153" i="5"/>
  <c r="I152" i="5"/>
  <c r="I151" i="5"/>
  <c r="I150" i="5"/>
  <c r="I149" i="5"/>
  <c r="I148" i="5"/>
  <c r="I147" i="5"/>
  <c r="I146" i="5"/>
  <c r="I145" i="5"/>
  <c r="I144" i="5"/>
  <c r="I143" i="5"/>
  <c r="I142" i="5"/>
  <c r="I141" i="5"/>
  <c r="I140" i="5"/>
  <c r="I139" i="5"/>
  <c r="I125" i="5"/>
  <c r="I124" i="5"/>
  <c r="I123" i="5"/>
  <c r="I122" i="5"/>
  <c r="I121" i="5"/>
  <c r="I120" i="5"/>
  <c r="I119" i="5"/>
  <c r="I118" i="5"/>
  <c r="I117" i="5"/>
  <c r="I116" i="5"/>
  <c r="I115" i="5"/>
  <c r="I114" i="5"/>
  <c r="I113" i="5"/>
  <c r="I112" i="5"/>
  <c r="I111" i="5"/>
  <c r="I110" i="5"/>
  <c r="I109" i="5"/>
  <c r="I108" i="5"/>
  <c r="I107" i="5"/>
  <c r="I106" i="5"/>
  <c r="I105" i="5"/>
  <c r="I104" i="5"/>
  <c r="I103" i="5"/>
  <c r="I102" i="5"/>
  <c r="I101" i="5"/>
  <c r="I100" i="5"/>
  <c r="I99" i="5"/>
  <c r="I98" i="5"/>
  <c r="I84" i="5"/>
  <c r="I83" i="5"/>
  <c r="I82" i="5"/>
  <c r="I81" i="5"/>
  <c r="I80" i="5"/>
  <c r="I79" i="5"/>
  <c r="I78" i="5"/>
  <c r="I77" i="5"/>
  <c r="I76" i="5"/>
  <c r="I75" i="5"/>
  <c r="I74" i="5"/>
  <c r="I73" i="5"/>
  <c r="I72" i="5"/>
  <c r="I71" i="5"/>
  <c r="I70" i="5"/>
  <c r="I69" i="5"/>
  <c r="I68" i="5"/>
  <c r="I67" i="5"/>
  <c r="I66" i="5"/>
  <c r="I65" i="5"/>
  <c r="I64" i="5"/>
  <c r="I63" i="5"/>
  <c r="I62" i="5"/>
  <c r="I61" i="5"/>
  <c r="I60" i="5"/>
  <c r="I59" i="5"/>
  <c r="I58" i="5"/>
  <c r="I57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16" i="5"/>
  <c r="M14" i="5"/>
  <c r="I14" i="5"/>
  <c r="E14" i="5"/>
</calcChain>
</file>

<file path=xl/sharedStrings.xml><?xml version="1.0" encoding="utf-8"?>
<sst xmlns="http://schemas.openxmlformats.org/spreadsheetml/2006/main" count="1662" uniqueCount="266">
  <si>
    <t>Población</t>
  </si>
  <si>
    <t>Saldo</t>
  </si>
  <si>
    <t>TBM</t>
  </si>
  <si>
    <t>TBN</t>
  </si>
  <si>
    <t>TMI</t>
  </si>
  <si>
    <t xml:space="preserve"> </t>
  </si>
  <si>
    <t>Defunciones</t>
  </si>
  <si>
    <t>Migratorio</t>
  </si>
  <si>
    <t>calculada al</t>
  </si>
  <si>
    <t>(por 1000</t>
  </si>
  <si>
    <t>Nacimientos</t>
  </si>
  <si>
    <t>Generales</t>
  </si>
  <si>
    <t>Infantiles</t>
  </si>
  <si>
    <t>Total</t>
  </si>
  <si>
    <t>habi-</t>
  </si>
  <si>
    <t>nacidos</t>
  </si>
  <si>
    <t>PROVINCIA/MUNICIPIO</t>
  </si>
  <si>
    <t>(U)</t>
  </si>
  <si>
    <t>tantes)</t>
  </si>
  <si>
    <t>vivos)</t>
  </si>
  <si>
    <t>Cuba</t>
  </si>
  <si>
    <t>Pinar del Río</t>
  </si>
  <si>
    <t>Artemisa</t>
  </si>
  <si>
    <t>La Habana</t>
  </si>
  <si>
    <t>Mayabeque</t>
  </si>
  <si>
    <t>Matanzas</t>
  </si>
  <si>
    <t>Villa Clara</t>
  </si>
  <si>
    <t>Cienfuegos</t>
  </si>
  <si>
    <t>Sancti Spíritus</t>
  </si>
  <si>
    <t>Ciego de Avila</t>
  </si>
  <si>
    <t>Camagüey</t>
  </si>
  <si>
    <t>Las Tunas</t>
  </si>
  <si>
    <t>Holguín</t>
  </si>
  <si>
    <t>Granma</t>
  </si>
  <si>
    <t>Santiago de Cuba</t>
  </si>
  <si>
    <t>Guantánamo</t>
  </si>
  <si>
    <t>Isla de la Juventud</t>
  </si>
  <si>
    <t>TBN - Tasa Bruta de Natalidad</t>
  </si>
  <si>
    <t>TBM - Tasa Bruta de Mortalidad General</t>
  </si>
  <si>
    <t>TMI -Tasa de Mortalidad Infantil</t>
  </si>
  <si>
    <t>Unidad</t>
  </si>
  <si>
    <t>Naci-</t>
  </si>
  <si>
    <t>Defun-</t>
  </si>
  <si>
    <t>Externo</t>
  </si>
  <si>
    <t>mientos</t>
  </si>
  <si>
    <t>ciones</t>
  </si>
  <si>
    <t>Inmigrantes</t>
  </si>
  <si>
    <t>Emigrantes</t>
  </si>
  <si>
    <t>Sandino</t>
  </si>
  <si>
    <t>Mantua</t>
  </si>
  <si>
    <t>Minas de Matahambre</t>
  </si>
  <si>
    <t>Viñales</t>
  </si>
  <si>
    <t>La Palma</t>
  </si>
  <si>
    <t>Los Palacios</t>
  </si>
  <si>
    <t>Consolación del Sur</t>
  </si>
  <si>
    <t>San Luis</t>
  </si>
  <si>
    <t>San Juan y Martínez</t>
  </si>
  <si>
    <t>Guane</t>
  </si>
  <si>
    <t>Bahía Honda</t>
  </si>
  <si>
    <t>Mariel</t>
  </si>
  <si>
    <t>Guanajay</t>
  </si>
  <si>
    <t>Caimito</t>
  </si>
  <si>
    <t>Bauta</t>
  </si>
  <si>
    <t>San Antonio de los Baños</t>
  </si>
  <si>
    <t>Güira de Melena</t>
  </si>
  <si>
    <t>Alquizar</t>
  </si>
  <si>
    <t>Candelaria</t>
  </si>
  <si>
    <t>San Cristóbal</t>
  </si>
  <si>
    <t>Playa</t>
  </si>
  <si>
    <t>Plaza de la Revolución</t>
  </si>
  <si>
    <t>Centro Habana</t>
  </si>
  <si>
    <t>Habana Vieja</t>
  </si>
  <si>
    <t>Regla</t>
  </si>
  <si>
    <t>Habana del Este</t>
  </si>
  <si>
    <t>Guanabacoa</t>
  </si>
  <si>
    <t>San Miguel del Padrón</t>
  </si>
  <si>
    <t>Diez de Octubre</t>
  </si>
  <si>
    <t>Cerro</t>
  </si>
  <si>
    <t>Marianao</t>
  </si>
  <si>
    <t>La Lisa</t>
  </si>
  <si>
    <t>Boyeros</t>
  </si>
  <si>
    <t>Arroyo Naranjo</t>
  </si>
  <si>
    <t>Cotorro</t>
  </si>
  <si>
    <t>Bejucal</t>
  </si>
  <si>
    <t>San José de las Lajas</t>
  </si>
  <si>
    <t>Jaruco</t>
  </si>
  <si>
    <t>Santa Cruz del Norte</t>
  </si>
  <si>
    <t>Madruga</t>
  </si>
  <si>
    <t>Nueva Paz</t>
  </si>
  <si>
    <t>San Nicolás</t>
  </si>
  <si>
    <t>Güines</t>
  </si>
  <si>
    <t>Melena del Sur</t>
  </si>
  <si>
    <t>Batabanó</t>
  </si>
  <si>
    <t>Quivicán</t>
  </si>
  <si>
    <t>Cárdenas</t>
  </si>
  <si>
    <t>Martí</t>
  </si>
  <si>
    <t>Colón</t>
  </si>
  <si>
    <t>Perico</t>
  </si>
  <si>
    <t>Jovellanos</t>
  </si>
  <si>
    <t>Pedro Betancourt</t>
  </si>
  <si>
    <t>Limonar</t>
  </si>
  <si>
    <t>Unión de Reyes</t>
  </si>
  <si>
    <t>Ciénaga de Zapata</t>
  </si>
  <si>
    <t>Jagüey Grande</t>
  </si>
  <si>
    <t>Calimete</t>
  </si>
  <si>
    <t>Los Arabos</t>
  </si>
  <si>
    <t>Corralillo</t>
  </si>
  <si>
    <t>Quemado de Güines</t>
  </si>
  <si>
    <t>Sagua la Grande</t>
  </si>
  <si>
    <t>Encrucijada</t>
  </si>
  <si>
    <t>Camajuaní</t>
  </si>
  <si>
    <t>Caibarién</t>
  </si>
  <si>
    <t>Remedios</t>
  </si>
  <si>
    <t>Placetas</t>
  </si>
  <si>
    <t>Santa Clara</t>
  </si>
  <si>
    <t>Cifuentes</t>
  </si>
  <si>
    <t>Santo Domingo</t>
  </si>
  <si>
    <t>Ranchuelo</t>
  </si>
  <si>
    <t>Manicaragua</t>
  </si>
  <si>
    <t>Aguada de Pasajeros</t>
  </si>
  <si>
    <t>Rodas</t>
  </si>
  <si>
    <t>Palmira</t>
  </si>
  <si>
    <t>Lajas</t>
  </si>
  <si>
    <t>Cruces</t>
  </si>
  <si>
    <t>Cumanayagua</t>
  </si>
  <si>
    <t>Abreus</t>
  </si>
  <si>
    <t>Yaguajay</t>
  </si>
  <si>
    <t>Jatibonico</t>
  </si>
  <si>
    <t>Taguasco</t>
  </si>
  <si>
    <t>Cabaiguán</t>
  </si>
  <si>
    <t>Fomento</t>
  </si>
  <si>
    <t>Trinidad</t>
  </si>
  <si>
    <t>La Sierpe</t>
  </si>
  <si>
    <t>Chambas</t>
  </si>
  <si>
    <t>Morón</t>
  </si>
  <si>
    <t>Bolivia</t>
  </si>
  <si>
    <t>1ro de Enero</t>
  </si>
  <si>
    <t>Ciro Redondo</t>
  </si>
  <si>
    <t>Florencia</t>
  </si>
  <si>
    <t>Majagua</t>
  </si>
  <si>
    <t>Venezuela</t>
  </si>
  <si>
    <t>Baraguá</t>
  </si>
  <si>
    <t>Carlos M. de Céspedes</t>
  </si>
  <si>
    <t>Esmeralda</t>
  </si>
  <si>
    <t>Sierra de Cubitas</t>
  </si>
  <si>
    <t>Minas</t>
  </si>
  <si>
    <t>Nuevitas</t>
  </si>
  <si>
    <t>Guáimaro</t>
  </si>
  <si>
    <t>Sibanicú</t>
  </si>
  <si>
    <t>Florida</t>
  </si>
  <si>
    <t>Vertientes</t>
  </si>
  <si>
    <t>Jimaguayú</t>
  </si>
  <si>
    <t>Najasa</t>
  </si>
  <si>
    <t>Santa Cruz del Sur</t>
  </si>
  <si>
    <t>Manatí</t>
  </si>
  <si>
    <t>Puerto Padre</t>
  </si>
  <si>
    <t>Jesús Menéndez</t>
  </si>
  <si>
    <t>Majibacoa</t>
  </si>
  <si>
    <t>Jobabo</t>
  </si>
  <si>
    <t>Colombia</t>
  </si>
  <si>
    <t>Gibara</t>
  </si>
  <si>
    <t>Rafael Freire</t>
  </si>
  <si>
    <t>Banes</t>
  </si>
  <si>
    <t>Antillas</t>
  </si>
  <si>
    <t>Báguanos</t>
  </si>
  <si>
    <t>Calixto García</t>
  </si>
  <si>
    <t>Cacocúm</t>
  </si>
  <si>
    <t>Urbano Noris</t>
  </si>
  <si>
    <t>Cueto</t>
  </si>
  <si>
    <t>Mayarí</t>
  </si>
  <si>
    <t>Frank País</t>
  </si>
  <si>
    <t>Sagua de Tánamo</t>
  </si>
  <si>
    <t>Moa</t>
  </si>
  <si>
    <t>Río Cauto</t>
  </si>
  <si>
    <t>Cauto Cristo</t>
  </si>
  <si>
    <t>Jiguaní</t>
  </si>
  <si>
    <t>Bayamo</t>
  </si>
  <si>
    <t>Yara</t>
  </si>
  <si>
    <t>Manzanillo</t>
  </si>
  <si>
    <t>Campechuela</t>
  </si>
  <si>
    <t>Media Luna</t>
  </si>
  <si>
    <t>Niquero</t>
  </si>
  <si>
    <t>Pilón</t>
  </si>
  <si>
    <t>Bartolome Masó</t>
  </si>
  <si>
    <t>Buey Arriba</t>
  </si>
  <si>
    <t>Guisa</t>
  </si>
  <si>
    <t>Contramaestre</t>
  </si>
  <si>
    <t>Mella</t>
  </si>
  <si>
    <t>Segundo Frente</t>
  </si>
  <si>
    <t>Songo - La Maya</t>
  </si>
  <si>
    <t>Palma Soriano</t>
  </si>
  <si>
    <t xml:space="preserve">Tercer Frente </t>
  </si>
  <si>
    <t>Guamá</t>
  </si>
  <si>
    <t>El Salvador</t>
  </si>
  <si>
    <t>Manuel Tames</t>
  </si>
  <si>
    <t>Yateras</t>
  </si>
  <si>
    <t>Baracoa</t>
  </si>
  <si>
    <t>Maisí</t>
  </si>
  <si>
    <t>Imias</t>
  </si>
  <si>
    <t>San Antonio del Sur</t>
  </si>
  <si>
    <t>Caimanera</t>
  </si>
  <si>
    <t>Niceto Pérez</t>
  </si>
  <si>
    <t>Tasa Media</t>
  </si>
  <si>
    <t>Tasa</t>
  </si>
  <si>
    <t>Tasa de</t>
  </si>
  <si>
    <t>Anual de</t>
  </si>
  <si>
    <t>Bruta de</t>
  </si>
  <si>
    <t>Crecimiento</t>
  </si>
  <si>
    <t>Saldo Migra-</t>
  </si>
  <si>
    <t>Natalidad</t>
  </si>
  <si>
    <t>Mortalidad</t>
  </si>
  <si>
    <t>Natural</t>
  </si>
  <si>
    <t>torio Externo</t>
  </si>
  <si>
    <t>torio Total</t>
  </si>
  <si>
    <t>(por 1000)</t>
  </si>
  <si>
    <t>Tercer Frente</t>
  </si>
  <si>
    <t>Población al 31 de Diciembre</t>
  </si>
  <si>
    <t xml:space="preserve">             Tasa de Crecimiento</t>
  </si>
  <si>
    <t>Grado de Urbanización</t>
  </si>
  <si>
    <t>Urbano</t>
  </si>
  <si>
    <t>Rural</t>
  </si>
  <si>
    <t>(por 100)</t>
  </si>
  <si>
    <t>Ambas Zonas</t>
  </si>
  <si>
    <t xml:space="preserve">         Urbano</t>
  </si>
  <si>
    <t xml:space="preserve">             Rural</t>
  </si>
  <si>
    <t>Años</t>
  </si>
  <si>
    <t>PROVINCIAS</t>
  </si>
  <si>
    <t xml:space="preserve"> Edad Media</t>
  </si>
  <si>
    <t>Edad Mediana</t>
  </si>
  <si>
    <t>Edad Media</t>
  </si>
  <si>
    <t xml:space="preserve">Amancio </t>
  </si>
  <si>
    <t>Amancio</t>
  </si>
  <si>
    <t>Media</t>
  </si>
  <si>
    <t>al 31/12/2019</t>
  </si>
  <si>
    <t>Mujeres</t>
  </si>
  <si>
    <t>Hombres</t>
  </si>
  <si>
    <t>Ambos Sexos</t>
  </si>
  <si>
    <t xml:space="preserve"> 31/12/2020</t>
  </si>
  <si>
    <t>al 31/12/2020</t>
  </si>
  <si>
    <t>PROVINCIAS / MUNICIPIOS</t>
  </si>
  <si>
    <t>Población  al 31/12/2020</t>
  </si>
  <si>
    <t>6 .  Edad media y mediana de Cuba por provincias, según sexo. Año 2020</t>
  </si>
  <si>
    <r>
      <rPr>
        <b/>
        <vertAlign val="superscript"/>
        <sz val="9"/>
        <rFont val="Arial"/>
        <family val="2"/>
      </rPr>
      <t>(1)</t>
    </r>
    <r>
      <rPr>
        <sz val="9"/>
        <rFont val="Arial"/>
        <family val="2"/>
      </rPr>
      <t xml:space="preserve"> Movimientos entre todos los municipios del pais, incluyendo los de la misma provincia.</t>
    </r>
  </si>
  <si>
    <t>Ciego de Ávila</t>
  </si>
  <si>
    <r>
      <rPr>
        <b/>
        <vertAlign val="superscript"/>
        <sz val="8"/>
        <rFont val="Arial"/>
        <family val="2"/>
      </rPr>
      <t>(1)</t>
    </r>
    <r>
      <rPr>
        <sz val="9"/>
        <rFont val="Arial"/>
        <family val="2"/>
      </rPr>
      <t xml:space="preserve"> Movimientos entre todos los municipios del pais, incluyendo los de la misma provincia.</t>
    </r>
  </si>
  <si>
    <r>
      <t>2-. Componentes del crecimiento poblacional, por provincias y municipios. Año 2020</t>
    </r>
    <r>
      <rPr>
        <sz val="10"/>
        <color indexed="12"/>
        <rFont val="Arial"/>
        <family val="2"/>
      </rPr>
      <t xml:space="preserve">                                                                  </t>
    </r>
  </si>
  <si>
    <t>1-. Resumen del Balance Demográfico. Año 2020</t>
  </si>
  <si>
    <r>
      <t>2-. Componentes del crecimiento poblacional, por provincias y municipios. Año 2020  (Continuación)</t>
    </r>
    <r>
      <rPr>
        <sz val="10"/>
        <color indexed="12"/>
        <rFont val="Arial"/>
        <family val="2"/>
      </rPr>
      <t xml:space="preserve">                                                                  </t>
    </r>
  </si>
  <si>
    <r>
      <t>2-. Componentes del crecimiento poblacional, por provincias y municipios. Año 2020  (Conclusión)</t>
    </r>
    <r>
      <rPr>
        <sz val="10"/>
        <color indexed="12"/>
        <rFont val="Arial"/>
        <family val="2"/>
      </rPr>
      <t xml:space="preserve">                                                                  </t>
    </r>
  </si>
  <si>
    <t>3-. Tasas de los componentes del crecimiento poblacional, por provincias y municipios. Año 2020</t>
  </si>
  <si>
    <t>3-. Tasas de los componentes del crecimiento poblacional, por provincias y municipios. Año 2020 (Continuación)</t>
  </si>
  <si>
    <t>3-. Tasas de los componentes del crecimiento poblacional, por provincias y municipios. Año 2020 (Conclusión)</t>
  </si>
  <si>
    <t>4-. Indicadores del nivel de urbanización, por provincias y municipios. Año 2020</t>
  </si>
  <si>
    <t>4-. Indicadores del nivel de urbanización, por provincias y municipios. Año 2020 (Continuación)</t>
  </si>
  <si>
    <t>4-. Indicadores del nivel de urbanización, por provincias y municipios. Año 2020 (Conclusión)</t>
  </si>
  <si>
    <t>-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</si>
  <si>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IM Hombres por cada 1000 mujeres</t>
    </r>
  </si>
  <si>
    <t xml:space="preserve">5-. Población por sexos, zonas e índice de masculinidad, por provincias y municipios.  Año 2020                                                                     </t>
  </si>
  <si>
    <t xml:space="preserve">5-. Población por sexos, zonas e índice de masculinidad, por provincias y municipios.  Año 2020 (Continuación)                                                                    </t>
  </si>
  <si>
    <t xml:space="preserve">5-. Población por sexos, zonas e índice de masculinidad, por provincias y municipios.  Año 2020  (Continuación)                                                                    </t>
  </si>
  <si>
    <t xml:space="preserve">5-. Población por sexos, zonas e índice de masculinidad, por provincias y municipios.  Año 2020  (Conclusión)                                                                    </t>
  </si>
  <si>
    <r>
      <rPr>
        <vertAlign val="superscript"/>
        <sz val="9"/>
        <rFont val="Arial"/>
        <family val="2"/>
      </rPr>
      <t xml:space="preserve">(1) </t>
    </r>
    <r>
      <rPr>
        <sz val="9"/>
        <rFont val="Arial"/>
        <family val="2"/>
      </rPr>
      <t>Movimientos entre todos los municipios del pais, incluyendo los de la misma provincia.</t>
    </r>
  </si>
  <si>
    <r>
      <t>Interno</t>
    </r>
    <r>
      <rPr>
        <vertAlign val="superscript"/>
        <sz val="9"/>
        <color theme="0"/>
        <rFont val="Arial"/>
        <family val="2"/>
      </rPr>
      <t>(1)</t>
    </r>
  </si>
  <si>
    <r>
      <t>Interno</t>
    </r>
    <r>
      <rPr>
        <b/>
        <vertAlign val="superscript"/>
        <sz val="9"/>
        <color theme="0"/>
        <rFont val="Arial"/>
        <family val="2"/>
      </rPr>
      <t>(1)</t>
    </r>
  </si>
  <si>
    <r>
      <t>IM</t>
    </r>
    <r>
      <rPr>
        <vertAlign val="superscript"/>
        <sz val="9"/>
        <color theme="0"/>
        <rFont val="Arial"/>
        <family val="2"/>
      </rPr>
      <t>(a)</t>
    </r>
  </si>
  <si>
    <t>Indicadores Demográficos por provincias y municipios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</si>
</sst>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4" x14ac:knownFonts="1">
    <font>
      <sz val="11"/>
      <color theme="1"/>
      <name val="Arial"/>
      <family val="2"/>
    </font>
    <font>
      <sz val="10"/>
      <name val="Arial"/>
      <family val="2"/>
    </font>
    <font>
      <b/>
      <sz val="8"/>
      <color rgb="FF0000FF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rgb="FF0000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10"/>
      <color rgb="FF0000CC"/>
      <name val="Arial"/>
      <family val="2"/>
    </font>
    <font>
      <sz val="11"/>
      <name val="Arial"/>
      <family val="2"/>
    </font>
    <font>
      <b/>
      <vertAlign val="superscript"/>
      <sz val="9"/>
      <name val="Arial"/>
      <family val="2"/>
    </font>
    <font>
      <sz val="10"/>
      <color indexed="12"/>
      <name val="Arial"/>
      <family val="2"/>
    </font>
    <font>
      <b/>
      <sz val="9"/>
      <color rgb="FF0000CC"/>
      <name val="Arial"/>
      <family val="2"/>
    </font>
    <font>
      <b/>
      <sz val="9"/>
      <color indexed="8"/>
      <name val="Arial"/>
      <family val="2"/>
    </font>
    <font>
      <b/>
      <vertAlign val="superscript"/>
      <sz val="8"/>
      <name val="Arial"/>
      <family val="2"/>
    </font>
    <font>
      <b/>
      <sz val="11"/>
      <color rgb="FF0000FF"/>
      <name val="Arial"/>
      <family val="2"/>
    </font>
    <font>
      <b/>
      <sz val="14"/>
      <color theme="1"/>
      <name val="Arial"/>
      <family val="2"/>
    </font>
    <font>
      <vertAlign val="superscript"/>
      <sz val="9"/>
      <name val="Arial"/>
      <family val="2"/>
    </font>
    <font>
      <b/>
      <sz val="10"/>
      <color rgb="FFFF0000"/>
      <name val="Arial"/>
      <family val="2"/>
    </font>
    <font>
      <b/>
      <sz val="12"/>
      <color rgb="FF000099"/>
      <name val="Arial"/>
      <family val="2"/>
    </font>
    <font>
      <b/>
      <sz val="10"/>
      <color rgb="FF000099"/>
      <name val="Arial"/>
      <family val="2"/>
    </font>
    <font>
      <b/>
      <sz val="12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vertAlign val="superscript"/>
      <sz val="9"/>
      <color theme="0"/>
      <name val="Arial"/>
      <family val="2"/>
    </font>
    <font>
      <b/>
      <sz val="10"/>
      <color theme="0"/>
      <name val="Arial"/>
      <family val="2"/>
    </font>
    <font>
      <b/>
      <vertAlign val="superscript"/>
      <sz val="9"/>
      <color theme="0"/>
      <name val="Arial"/>
      <family val="2"/>
    </font>
    <font>
      <sz val="10"/>
      <color theme="0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95C4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rgb="FF6695C4"/>
      </bottom>
      <diagonal/>
    </border>
    <border>
      <left/>
      <right/>
      <top style="thin">
        <color rgb="FF6695C4"/>
      </top>
      <bottom/>
      <diagonal/>
    </border>
  </borders>
  <cellStyleXfs count="2">
    <xf numFmtId="0" fontId="0" fillId="0" borderId="0"/>
    <xf numFmtId="0" fontId="1" fillId="0" borderId="0"/>
  </cellStyleXfs>
  <cellXfs count="225">
    <xf numFmtId="0" fontId="0" fillId="0" borderId="0" xfId="0"/>
    <xf numFmtId="0" fontId="1" fillId="2" borderId="0" xfId="0" applyFont="1" applyFill="1" applyBorder="1"/>
    <xf numFmtId="0" fontId="3" fillId="2" borderId="0" xfId="0" applyFont="1" applyFill="1"/>
    <xf numFmtId="3" fontId="1" fillId="2" borderId="0" xfId="0" applyNumberFormat="1" applyFont="1" applyFill="1" applyBorder="1"/>
    <xf numFmtId="0" fontId="5" fillId="2" borderId="0" xfId="0" applyFont="1" applyFill="1" applyBorder="1" applyAlignment="1"/>
    <xf numFmtId="0" fontId="4" fillId="0" borderId="0" xfId="0" applyFont="1" applyFill="1"/>
    <xf numFmtId="0" fontId="4" fillId="3" borderId="0" xfId="0" applyFont="1" applyFill="1"/>
    <xf numFmtId="3" fontId="1" fillId="0" borderId="0" xfId="0" applyNumberFormat="1" applyFont="1" applyFill="1" applyBorder="1"/>
    <xf numFmtId="0" fontId="0" fillId="2" borderId="0" xfId="0" applyFont="1" applyFill="1"/>
    <xf numFmtId="0" fontId="0" fillId="0" borderId="0" xfId="0" applyFont="1" applyFill="1"/>
    <xf numFmtId="0" fontId="0" fillId="3" borderId="0" xfId="0" applyFont="1" applyFill="1"/>
    <xf numFmtId="0" fontId="4" fillId="2" borderId="0" xfId="0" applyFont="1" applyFill="1"/>
    <xf numFmtId="0" fontId="0" fillId="0" borderId="0" xfId="0" applyFont="1"/>
    <xf numFmtId="0" fontId="8" fillId="2" borderId="0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center" vertical="center"/>
    </xf>
    <xf numFmtId="14" fontId="8" fillId="2" borderId="0" xfId="0" applyNumberFormat="1" applyFont="1" applyFill="1" applyBorder="1" applyAlignment="1">
      <alignment horizontal="right"/>
    </xf>
    <xf numFmtId="3" fontId="8" fillId="2" borderId="0" xfId="0" applyNumberFormat="1" applyFont="1" applyFill="1" applyBorder="1" applyAlignment="1">
      <alignment horizontal="right" vertical="center"/>
    </xf>
    <xf numFmtId="3" fontId="8" fillId="2" borderId="0" xfId="0" applyNumberFormat="1" applyFont="1" applyFill="1" applyBorder="1" applyAlignment="1">
      <alignment horizontal="right"/>
    </xf>
    <xf numFmtId="3" fontId="4" fillId="2" borderId="0" xfId="0" applyNumberFormat="1" applyFont="1" applyFill="1" applyBorder="1" applyAlignment="1">
      <alignment horizontal="right"/>
    </xf>
    <xf numFmtId="0" fontId="5" fillId="2" borderId="0" xfId="0" applyFont="1" applyFill="1" applyBorder="1" applyAlignment="1">
      <alignment horizontal="right"/>
    </xf>
    <xf numFmtId="0" fontId="7" fillId="0" borderId="0" xfId="0" applyFont="1" applyFill="1"/>
    <xf numFmtId="0" fontId="7" fillId="3" borderId="0" xfId="0" applyFont="1" applyFill="1"/>
    <xf numFmtId="3" fontId="0" fillId="2" borderId="0" xfId="0" applyNumberFormat="1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left" indent="1"/>
    </xf>
    <xf numFmtId="3" fontId="13" fillId="2" borderId="0" xfId="0" applyNumberFormat="1" applyFont="1" applyFill="1"/>
    <xf numFmtId="0" fontId="13" fillId="2" borderId="0" xfId="0" applyFont="1" applyFill="1"/>
    <xf numFmtId="0" fontId="4" fillId="2" borderId="0" xfId="0" applyFont="1" applyFill="1" applyBorder="1" applyAlignment="1">
      <alignment horizontal="right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right" vertical="center"/>
    </xf>
    <xf numFmtId="0" fontId="8" fillId="2" borderId="0" xfId="0" applyFont="1" applyFill="1" applyBorder="1" applyAlignment="1">
      <alignment horizontal="right" vertical="center"/>
    </xf>
    <xf numFmtId="14" fontId="4" fillId="2" borderId="0" xfId="0" applyNumberFormat="1" applyFont="1" applyFill="1" applyBorder="1" applyAlignment="1">
      <alignment horizontal="right"/>
    </xf>
    <xf numFmtId="2" fontId="4" fillId="2" borderId="0" xfId="0" applyNumberFormat="1" applyFont="1" applyFill="1" applyBorder="1" applyAlignment="1">
      <alignment horizontal="right"/>
    </xf>
    <xf numFmtId="0" fontId="17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0" fontId="10" fillId="2" borderId="0" xfId="0" applyFont="1" applyFill="1"/>
    <xf numFmtId="3" fontId="4" fillId="2" borderId="0" xfId="0" applyNumberFormat="1" applyFont="1" applyFill="1" applyBorder="1" applyAlignment="1">
      <alignment horizontal="right" vertical="center"/>
    </xf>
    <xf numFmtId="0" fontId="9" fillId="2" borderId="0" xfId="0" quotePrefix="1" applyFont="1" applyFill="1" applyBorder="1" applyAlignment="1">
      <alignment horizontal="left" indent="1"/>
    </xf>
    <xf numFmtId="0" fontId="10" fillId="2" borderId="0" xfId="0" quotePrefix="1" applyFont="1" applyFill="1" applyBorder="1"/>
    <xf numFmtId="3" fontId="10" fillId="2" borderId="0" xfId="0" applyNumberFormat="1" applyFont="1" applyFill="1" applyBorder="1"/>
    <xf numFmtId="3" fontId="9" fillId="2" borderId="0" xfId="0" applyNumberFormat="1" applyFont="1" applyFill="1" applyBorder="1"/>
    <xf numFmtId="0" fontId="10" fillId="2" borderId="0" xfId="0" quotePrefix="1" applyFont="1" applyFill="1" applyBorder="1" applyAlignment="1">
      <alignment horizontal="left"/>
    </xf>
    <xf numFmtId="0" fontId="3" fillId="2" borderId="0" xfId="0" applyFont="1" applyFill="1" applyBorder="1"/>
    <xf numFmtId="0" fontId="6" fillId="2" borderId="0" xfId="0" applyFont="1" applyFill="1" applyBorder="1"/>
    <xf numFmtId="2" fontId="12" fillId="2" borderId="0" xfId="0" applyNumberFormat="1" applyFont="1" applyFill="1" applyBorder="1" applyAlignment="1">
      <alignment horizontal="right"/>
    </xf>
    <xf numFmtId="0" fontId="1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 vertical="center" wrapText="1"/>
    </xf>
    <xf numFmtId="2" fontId="12" fillId="2" borderId="0" xfId="0" applyNumberFormat="1" applyFont="1" applyFill="1" applyBorder="1" applyAlignment="1">
      <alignment horizontal="right" wrapText="1"/>
    </xf>
    <xf numFmtId="0" fontId="16" fillId="2" borderId="0" xfId="0" applyFont="1" applyFill="1" applyBorder="1" applyAlignment="1">
      <alignment horizontal="right" wrapText="1"/>
    </xf>
    <xf numFmtId="0" fontId="0" fillId="2" borderId="0" xfId="0" applyFont="1" applyFill="1" applyBorder="1"/>
    <xf numFmtId="0" fontId="16" fillId="2" borderId="0" xfId="0" applyFont="1" applyFill="1" applyBorder="1" applyAlignment="1">
      <alignment horizontal="left" wrapText="1"/>
    </xf>
    <xf numFmtId="3" fontId="0" fillId="2" borderId="0" xfId="0" applyNumberFormat="1" applyFont="1" applyFill="1" applyBorder="1" applyAlignment="1">
      <alignment horizontal="right"/>
    </xf>
    <xf numFmtId="165" fontId="0" fillId="2" borderId="0" xfId="0" applyNumberFormat="1" applyFont="1" applyFill="1" applyBorder="1" applyAlignment="1">
      <alignment horizontal="right"/>
    </xf>
    <xf numFmtId="0" fontId="0" fillId="0" borderId="0" xfId="0" applyFont="1" applyFill="1" applyBorder="1"/>
    <xf numFmtId="0" fontId="0" fillId="3" borderId="0" xfId="0" applyFont="1" applyFill="1" applyBorder="1"/>
    <xf numFmtId="165" fontId="13" fillId="2" borderId="0" xfId="0" applyNumberFormat="1" applyFont="1" applyFill="1"/>
    <xf numFmtId="165" fontId="0" fillId="0" borderId="0" xfId="0" applyNumberFormat="1" applyFont="1"/>
    <xf numFmtId="165" fontId="12" fillId="2" borderId="0" xfId="0" applyNumberFormat="1" applyFont="1" applyFill="1" applyBorder="1" applyAlignment="1">
      <alignment horizontal="right"/>
    </xf>
    <xf numFmtId="1" fontId="12" fillId="2" borderId="0" xfId="0" applyNumberFormat="1" applyFont="1" applyFill="1" applyBorder="1" applyAlignment="1">
      <alignment horizontal="left"/>
    </xf>
    <xf numFmtId="3" fontId="10" fillId="2" borderId="0" xfId="0" applyNumberFormat="1" applyFont="1" applyFill="1"/>
    <xf numFmtId="165" fontId="10" fillId="2" borderId="0" xfId="0" applyNumberFormat="1" applyFont="1" applyFill="1"/>
    <xf numFmtId="165" fontId="10" fillId="2" borderId="0" xfId="0" applyNumberFormat="1" applyFont="1" applyFill="1" applyBorder="1"/>
    <xf numFmtId="165" fontId="9" fillId="2" borderId="0" xfId="0" applyNumberFormat="1" applyFont="1" applyFill="1" applyBorder="1"/>
    <xf numFmtId="165" fontId="8" fillId="2" borderId="0" xfId="0" applyNumberFormat="1" applyFont="1" applyFill="1" applyBorder="1" applyAlignment="1">
      <alignment horizontal="right"/>
    </xf>
    <xf numFmtId="0" fontId="13" fillId="2" borderId="0" xfId="0" applyFont="1" applyFill="1" applyBorder="1"/>
    <xf numFmtId="0" fontId="3" fillId="0" borderId="0" xfId="0" applyFont="1" applyFill="1"/>
    <xf numFmtId="0" fontId="3" fillId="3" borderId="0" xfId="0" applyFont="1" applyFill="1"/>
    <xf numFmtId="0" fontId="12" fillId="2" borderId="0" xfId="0" applyFont="1" applyFill="1" applyBorder="1" applyAlignment="1">
      <alignment horizontal="left"/>
    </xf>
    <xf numFmtId="165" fontId="8" fillId="2" borderId="0" xfId="0" applyNumberFormat="1" applyFont="1" applyFill="1" applyBorder="1"/>
    <xf numFmtId="3" fontId="9" fillId="2" borderId="0" xfId="0" applyNumberFormat="1" applyFont="1" applyFill="1"/>
    <xf numFmtId="165" fontId="4" fillId="2" borderId="0" xfId="0" applyNumberFormat="1" applyFont="1" applyFill="1" applyBorder="1"/>
    <xf numFmtId="165" fontId="9" fillId="2" borderId="0" xfId="0" applyNumberFormat="1" applyFont="1" applyFill="1"/>
    <xf numFmtId="3" fontId="10" fillId="2" borderId="0" xfId="0" applyNumberFormat="1" applyFont="1" applyFill="1" applyBorder="1" applyAlignment="1">
      <alignment horizontal="right"/>
    </xf>
    <xf numFmtId="3" fontId="9" fillId="2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/>
    <xf numFmtId="0" fontId="9" fillId="2" borderId="0" xfId="0" applyFont="1" applyFill="1"/>
    <xf numFmtId="3" fontId="4" fillId="0" borderId="0" xfId="0" applyNumberFormat="1" applyFont="1" applyFill="1" applyBorder="1" applyAlignment="1">
      <alignment horizontal="right"/>
    </xf>
    <xf numFmtId="3" fontId="10" fillId="0" borderId="0" xfId="0" applyNumberFormat="1" applyFont="1" applyFill="1"/>
    <xf numFmtId="3" fontId="9" fillId="0" borderId="0" xfId="0" applyNumberFormat="1" applyFont="1" applyFill="1" applyBorder="1"/>
    <xf numFmtId="3" fontId="10" fillId="0" borderId="0" xfId="0" applyNumberFormat="1" applyFont="1" applyFill="1" applyBorder="1"/>
    <xf numFmtId="3" fontId="9" fillId="0" borderId="0" xfId="0" applyNumberFormat="1" applyFont="1" applyFill="1"/>
    <xf numFmtId="0" fontId="4" fillId="0" borderId="0" xfId="0" applyFont="1"/>
    <xf numFmtId="0" fontId="20" fillId="2" borderId="0" xfId="0" applyFont="1" applyFill="1" applyBorder="1" applyAlignment="1"/>
    <xf numFmtId="0" fontId="20" fillId="0" borderId="0" xfId="0" applyFont="1" applyFill="1" applyBorder="1" applyAlignment="1"/>
    <xf numFmtId="3" fontId="20" fillId="2" borderId="0" xfId="0" applyNumberFormat="1" applyFont="1" applyFill="1" applyBorder="1" applyAlignment="1"/>
    <xf numFmtId="2" fontId="4" fillId="2" borderId="0" xfId="0" applyNumberFormat="1" applyFont="1" applyFill="1" applyBorder="1" applyAlignment="1"/>
    <xf numFmtId="3" fontId="8" fillId="0" borderId="0" xfId="0" applyNumberFormat="1" applyFont="1" applyFill="1" applyBorder="1" applyAlignment="1">
      <alignment horizontal="right"/>
    </xf>
    <xf numFmtId="0" fontId="22" fillId="0" borderId="0" xfId="0" applyFont="1" applyAlignment="1">
      <alignment horizontal="right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right" vertical="top" wrapText="1"/>
    </xf>
    <xf numFmtId="0" fontId="8" fillId="2" borderId="0" xfId="0" applyFont="1" applyFill="1" applyBorder="1" applyAlignment="1">
      <alignment vertical="center"/>
    </xf>
    <xf numFmtId="165" fontId="8" fillId="2" borderId="0" xfId="0" applyNumberFormat="1" applyFont="1" applyFill="1" applyBorder="1" applyAlignment="1">
      <alignment vertical="center"/>
    </xf>
    <xf numFmtId="0" fontId="4" fillId="2" borderId="0" xfId="0" applyNumberFormat="1" applyFont="1" applyFill="1" applyBorder="1" applyAlignment="1">
      <alignment horizontal="left" indent="1"/>
    </xf>
    <xf numFmtId="165" fontId="4" fillId="2" borderId="0" xfId="0" applyNumberFormat="1" applyFont="1" applyFill="1" applyBorder="1" applyAlignment="1">
      <alignment horizontal="right"/>
    </xf>
    <xf numFmtId="165" fontId="4" fillId="2" borderId="0" xfId="0" applyNumberFormat="1" applyFont="1" applyFill="1"/>
    <xf numFmtId="165" fontId="4" fillId="0" borderId="0" xfId="0" applyNumberFormat="1" applyFont="1"/>
    <xf numFmtId="0" fontId="5" fillId="2" borderId="0" xfId="0" applyFont="1" applyFill="1" applyBorder="1" applyAlignment="1">
      <alignment horizontal="left"/>
    </xf>
    <xf numFmtId="0" fontId="4" fillId="2" borderId="0" xfId="0" applyFont="1" applyFill="1" applyAlignment="1">
      <alignment horizontal="right"/>
    </xf>
    <xf numFmtId="0" fontId="5" fillId="2" borderId="0" xfId="0" applyFont="1" applyFill="1" applyBorder="1" applyAlignment="1">
      <alignment horizontal="right"/>
    </xf>
    <xf numFmtId="0" fontId="19" fillId="2" borderId="0" xfId="0" applyFont="1" applyFill="1" applyBorder="1" applyAlignment="1">
      <alignment horizontal="right"/>
    </xf>
    <xf numFmtId="0" fontId="24" fillId="0" borderId="0" xfId="1" applyFont="1" applyBorder="1" applyAlignment="1" applyProtection="1">
      <protection locked="0"/>
    </xf>
    <xf numFmtId="0" fontId="23" fillId="0" borderId="0" xfId="1" applyFont="1" applyBorder="1" applyAlignment="1" applyProtection="1">
      <alignment horizontal="right"/>
      <protection locked="0"/>
    </xf>
    <xf numFmtId="0" fontId="9" fillId="2" borderId="0" xfId="0" applyFont="1" applyFill="1" applyBorder="1" applyAlignment="1"/>
    <xf numFmtId="0" fontId="23" fillId="0" borderId="0" xfId="1" applyFont="1" applyBorder="1" applyAlignment="1" applyProtection="1">
      <protection locked="0"/>
    </xf>
    <xf numFmtId="0" fontId="0" fillId="0" borderId="0" xfId="0" applyFont="1" applyBorder="1"/>
    <xf numFmtId="165" fontId="8" fillId="0" borderId="0" xfId="0" applyNumberFormat="1" applyFont="1" applyFill="1" applyBorder="1" applyAlignment="1">
      <alignment horizontal="right"/>
    </xf>
    <xf numFmtId="0" fontId="7" fillId="0" borderId="0" xfId="1" applyFont="1" applyBorder="1" applyAlignment="1" applyProtection="1">
      <protection locked="0"/>
    </xf>
    <xf numFmtId="0" fontId="5" fillId="2" borderId="0" xfId="0" applyFont="1" applyFill="1" applyBorder="1" applyAlignment="1">
      <alignment horizontal="left" vertical="center"/>
    </xf>
    <xf numFmtId="0" fontId="28" fillId="4" borderId="0" xfId="0" applyFont="1" applyFill="1" applyBorder="1" applyAlignment="1">
      <alignment horizontal="right"/>
    </xf>
    <xf numFmtId="0" fontId="27" fillId="4" borderId="0" xfId="0" applyFont="1" applyFill="1" applyBorder="1"/>
    <xf numFmtId="0" fontId="27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center"/>
    </xf>
    <xf numFmtId="14" fontId="28" fillId="4" borderId="0" xfId="0" applyNumberFormat="1" applyFont="1" applyFill="1" applyBorder="1" applyAlignment="1">
      <alignment horizontal="right"/>
    </xf>
    <xf numFmtId="14" fontId="27" fillId="4" borderId="0" xfId="0" applyNumberFormat="1" applyFont="1" applyFill="1" applyBorder="1" applyAlignment="1">
      <alignment horizontal="right"/>
    </xf>
    <xf numFmtId="0" fontId="28" fillId="4" borderId="0" xfId="0" applyFont="1" applyFill="1" applyBorder="1" applyAlignment="1">
      <alignment vertical="center"/>
    </xf>
    <xf numFmtId="3" fontId="28" fillId="4" borderId="0" xfId="0" applyNumberFormat="1" applyFont="1" applyFill="1" applyBorder="1" applyAlignment="1">
      <alignment horizontal="right" vertical="center"/>
    </xf>
    <xf numFmtId="0" fontId="1" fillId="2" borderId="4" xfId="0" applyFont="1" applyFill="1" applyBorder="1"/>
    <xf numFmtId="0" fontId="5" fillId="2" borderId="4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right"/>
    </xf>
    <xf numFmtId="0" fontId="5" fillId="2" borderId="4" xfId="0" applyFont="1" applyFill="1" applyBorder="1" applyAlignment="1">
      <alignment horizontal="left" vertical="center" wrapText="1"/>
    </xf>
    <xf numFmtId="2" fontId="12" fillId="2" borderId="4" xfId="0" applyNumberFormat="1" applyFont="1" applyFill="1" applyBorder="1" applyAlignment="1">
      <alignment horizontal="right" wrapText="1"/>
    </xf>
    <xf numFmtId="0" fontId="16" fillId="2" borderId="4" xfId="0" applyFont="1" applyFill="1" applyBorder="1" applyAlignment="1">
      <alignment horizontal="right" wrapText="1"/>
    </xf>
    <xf numFmtId="3" fontId="1" fillId="2" borderId="4" xfId="0" applyNumberFormat="1" applyFont="1" applyFill="1" applyBorder="1"/>
    <xf numFmtId="0" fontId="23" fillId="0" borderId="4" xfId="1" applyFont="1" applyBorder="1" applyAlignment="1" applyProtection="1">
      <alignment horizontal="right"/>
      <protection locked="0"/>
    </xf>
    <xf numFmtId="0" fontId="5" fillId="4" borderId="0" xfId="0" applyFont="1" applyFill="1" applyBorder="1" applyAlignment="1">
      <alignment horizontal="left" vertical="center" wrapText="1"/>
    </xf>
    <xf numFmtId="2" fontId="12" fillId="4" borderId="0" xfId="0" applyNumberFormat="1" applyFont="1" applyFill="1" applyBorder="1" applyAlignment="1">
      <alignment horizontal="right" wrapText="1"/>
    </xf>
    <xf numFmtId="0" fontId="16" fillId="4" borderId="0" xfId="0" applyFont="1" applyFill="1" applyBorder="1" applyAlignment="1">
      <alignment horizontal="right" wrapText="1"/>
    </xf>
    <xf numFmtId="0" fontId="4" fillId="4" borderId="4" xfId="0" applyFont="1" applyFill="1" applyBorder="1"/>
    <xf numFmtId="14" fontId="4" fillId="4" borderId="4" xfId="0" applyNumberFormat="1" applyFont="1" applyFill="1" applyBorder="1" applyAlignment="1">
      <alignment horizontal="right"/>
    </xf>
    <xf numFmtId="0" fontId="4" fillId="4" borderId="4" xfId="0" applyFont="1" applyFill="1" applyBorder="1" applyAlignment="1">
      <alignment horizontal="right"/>
    </xf>
    <xf numFmtId="3" fontId="4" fillId="4" borderId="4" xfId="0" applyNumberFormat="1" applyFont="1" applyFill="1" applyBorder="1" applyAlignment="1">
      <alignment horizontal="right"/>
    </xf>
    <xf numFmtId="2" fontId="4" fillId="4" borderId="4" xfId="0" applyNumberFormat="1" applyFont="1" applyFill="1" applyBorder="1" applyAlignment="1">
      <alignment horizontal="right"/>
    </xf>
    <xf numFmtId="0" fontId="27" fillId="4" borderId="0" xfId="0" applyFont="1" applyFill="1" applyBorder="1" applyAlignment="1">
      <alignment horizontal="right" vertical="center"/>
    </xf>
    <xf numFmtId="0" fontId="9" fillId="2" borderId="4" xfId="0" quotePrefix="1" applyFont="1" applyFill="1" applyBorder="1" applyAlignment="1">
      <alignment horizontal="left" indent="1"/>
    </xf>
    <xf numFmtId="3" fontId="4" fillId="2" borderId="4" xfId="0" applyNumberFormat="1" applyFont="1" applyFill="1" applyBorder="1" applyAlignment="1">
      <alignment horizontal="right" vertical="center"/>
    </xf>
    <xf numFmtId="0" fontId="30" fillId="4" borderId="0" xfId="0" applyFont="1" applyFill="1" applyBorder="1" applyAlignment="1">
      <alignment horizontal="left" vertical="center" wrapText="1"/>
    </xf>
    <xf numFmtId="2" fontId="30" fillId="4" borderId="0" xfId="0" applyNumberFormat="1" applyFont="1" applyFill="1" applyBorder="1" applyAlignment="1">
      <alignment horizontal="right" wrapText="1"/>
    </xf>
    <xf numFmtId="0" fontId="28" fillId="4" borderId="0" xfId="0" applyFont="1" applyFill="1" applyBorder="1" applyAlignment="1">
      <alignment horizontal="left" wrapText="1"/>
    </xf>
    <xf numFmtId="0" fontId="28" fillId="4" borderId="0" xfId="0" applyFont="1" applyFill="1" applyBorder="1" applyAlignment="1">
      <alignment horizontal="center" vertical="center"/>
    </xf>
    <xf numFmtId="0" fontId="28" fillId="4" borderId="0" xfId="0" applyFont="1" applyFill="1" applyBorder="1" applyAlignment="1">
      <alignment horizontal="right" vertical="center"/>
    </xf>
    <xf numFmtId="3" fontId="9" fillId="2" borderId="4" xfId="0" applyNumberFormat="1" applyFont="1" applyFill="1" applyBorder="1"/>
    <xf numFmtId="0" fontId="28" fillId="4" borderId="0" xfId="0" applyFont="1" applyFill="1" applyBorder="1" applyAlignment="1">
      <alignment horizontal="center" vertical="center"/>
    </xf>
    <xf numFmtId="0" fontId="10" fillId="2" borderId="4" xfId="0" quotePrefix="1" applyFont="1" applyFill="1" applyBorder="1"/>
    <xf numFmtId="3" fontId="10" fillId="2" borderId="4" xfId="0" applyNumberFormat="1" applyFont="1" applyFill="1" applyBorder="1"/>
    <xf numFmtId="165" fontId="30" fillId="4" borderId="0" xfId="0" applyNumberFormat="1" applyFont="1" applyFill="1" applyBorder="1" applyAlignment="1">
      <alignment horizontal="right"/>
    </xf>
    <xf numFmtId="1" fontId="30" fillId="4" borderId="0" xfId="0" applyNumberFormat="1" applyFont="1" applyFill="1" applyBorder="1" applyAlignment="1">
      <alignment horizontal="left"/>
    </xf>
    <xf numFmtId="165" fontId="27" fillId="4" borderId="0" xfId="0" applyNumberFormat="1" applyFont="1" applyFill="1" applyBorder="1" applyAlignment="1">
      <alignment horizontal="right"/>
    </xf>
    <xf numFmtId="3" fontId="27" fillId="4" borderId="0" xfId="0" applyNumberFormat="1" applyFont="1" applyFill="1" applyBorder="1" applyAlignment="1">
      <alignment horizontal="right"/>
    </xf>
    <xf numFmtId="0" fontId="26" fillId="4" borderId="0" xfId="0" applyFont="1" applyFill="1" applyBorder="1"/>
    <xf numFmtId="3" fontId="26" fillId="4" borderId="0" xfId="0" applyNumberFormat="1" applyFont="1" applyFill="1" applyBorder="1" applyAlignment="1">
      <alignment horizontal="right"/>
    </xf>
    <xf numFmtId="165" fontId="26" fillId="4" borderId="0" xfId="0" applyNumberFormat="1" applyFont="1" applyFill="1" applyBorder="1" applyAlignment="1">
      <alignment horizontal="right"/>
    </xf>
    <xf numFmtId="3" fontId="28" fillId="4" borderId="0" xfId="0" applyNumberFormat="1" applyFont="1" applyFill="1"/>
    <xf numFmtId="165" fontId="28" fillId="4" borderId="0" xfId="0" applyNumberFormat="1" applyFont="1" applyFill="1"/>
    <xf numFmtId="165" fontId="9" fillId="2" borderId="4" xfId="0" applyNumberFormat="1" applyFont="1" applyFill="1" applyBorder="1"/>
    <xf numFmtId="0" fontId="1" fillId="2" borderId="5" xfId="0" applyFont="1" applyFill="1" applyBorder="1"/>
    <xf numFmtId="3" fontId="1" fillId="2" borderId="5" xfId="0" applyNumberFormat="1" applyFont="1" applyFill="1" applyBorder="1"/>
    <xf numFmtId="0" fontId="5" fillId="2" borderId="5" xfId="0" applyFont="1" applyFill="1" applyBorder="1" applyAlignment="1">
      <alignment horizontal="right"/>
    </xf>
    <xf numFmtId="0" fontId="13" fillId="2" borderId="4" xfId="0" applyFont="1" applyFill="1" applyBorder="1"/>
    <xf numFmtId="3" fontId="13" fillId="2" borderId="4" xfId="0" applyNumberFormat="1" applyFont="1" applyFill="1" applyBorder="1"/>
    <xf numFmtId="165" fontId="13" fillId="2" borderId="4" xfId="0" applyNumberFormat="1" applyFont="1" applyFill="1" applyBorder="1"/>
    <xf numFmtId="165" fontId="9" fillId="2" borderId="0" xfId="0" applyNumberFormat="1" applyFont="1" applyFill="1" applyBorder="1" applyAlignment="1">
      <alignment horizontal="right"/>
    </xf>
    <xf numFmtId="0" fontId="19" fillId="2" borderId="4" xfId="0" applyFont="1" applyFill="1" applyBorder="1" applyAlignment="1">
      <alignment horizontal="right"/>
    </xf>
    <xf numFmtId="0" fontId="30" fillId="4" borderId="0" xfId="0" applyFont="1" applyFill="1" applyBorder="1" applyAlignment="1"/>
    <xf numFmtId="2" fontId="30" fillId="4" borderId="0" xfId="0" applyNumberFormat="1" applyFont="1" applyFill="1" applyBorder="1" applyAlignment="1">
      <alignment horizontal="right"/>
    </xf>
    <xf numFmtId="0" fontId="30" fillId="4" borderId="0" xfId="0" applyFont="1" applyFill="1" applyBorder="1" applyAlignment="1">
      <alignment horizontal="left"/>
    </xf>
    <xf numFmtId="2" fontId="27" fillId="4" borderId="0" xfId="0" applyNumberFormat="1" applyFont="1" applyFill="1" applyBorder="1" applyAlignment="1">
      <alignment horizontal="center"/>
    </xf>
    <xf numFmtId="0" fontId="27" fillId="4" borderId="0" xfId="0" applyFont="1" applyFill="1" applyBorder="1" applyAlignment="1"/>
    <xf numFmtId="165" fontId="28" fillId="4" borderId="0" xfId="0" applyNumberFormat="1" applyFont="1" applyFill="1" applyBorder="1"/>
    <xf numFmtId="165" fontId="4" fillId="2" borderId="4" xfId="0" applyNumberFormat="1" applyFont="1" applyFill="1" applyBorder="1"/>
    <xf numFmtId="3" fontId="19" fillId="2" borderId="0" xfId="0" applyNumberFormat="1" applyFont="1" applyFill="1" applyBorder="1" applyAlignment="1">
      <alignment horizontal="right"/>
    </xf>
    <xf numFmtId="3" fontId="1" fillId="0" borderId="4" xfId="0" applyNumberFormat="1" applyFont="1" applyFill="1" applyBorder="1"/>
    <xf numFmtId="3" fontId="27" fillId="4" borderId="0" xfId="0" applyNumberFormat="1" applyFont="1" applyFill="1" applyBorder="1" applyAlignment="1"/>
    <xf numFmtId="3" fontId="27" fillId="4" borderId="0" xfId="0" applyNumberFormat="1" applyFont="1" applyFill="1" applyBorder="1"/>
    <xf numFmtId="3" fontId="27" fillId="4" borderId="2" xfId="0" applyNumberFormat="1" applyFont="1" applyFill="1" applyBorder="1"/>
    <xf numFmtId="3" fontId="28" fillId="4" borderId="0" xfId="0" applyNumberFormat="1" applyFont="1" applyFill="1" applyBorder="1" applyAlignment="1">
      <alignment horizontal="right"/>
    </xf>
    <xf numFmtId="3" fontId="9" fillId="0" borderId="4" xfId="0" applyNumberFormat="1" applyFont="1" applyFill="1" applyBorder="1"/>
    <xf numFmtId="0" fontId="0" fillId="0" borderId="4" xfId="0" applyFont="1" applyBorder="1"/>
    <xf numFmtId="3" fontId="2" fillId="2" borderId="0" xfId="0" applyNumberFormat="1" applyFont="1" applyFill="1" applyBorder="1" applyAlignment="1"/>
    <xf numFmtId="3" fontId="5" fillId="2" borderId="0" xfId="0" applyNumberFormat="1" applyFont="1" applyFill="1" applyBorder="1" applyAlignment="1"/>
    <xf numFmtId="0" fontId="3" fillId="2" borderId="4" xfId="0" applyFont="1" applyFill="1" applyBorder="1"/>
    <xf numFmtId="0" fontId="27" fillId="4" borderId="0" xfId="0" applyFont="1" applyFill="1" applyBorder="1" applyAlignment="1">
      <alignment horizontal="right" vertical="center" wrapText="1"/>
    </xf>
    <xf numFmtId="0" fontId="27" fillId="4" borderId="0" xfId="0" applyFont="1" applyFill="1" applyBorder="1" applyAlignment="1">
      <alignment vertical="top" wrapText="1"/>
    </xf>
    <xf numFmtId="0" fontId="27" fillId="4" borderId="0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32" fillId="0" borderId="0" xfId="0" applyFont="1" applyFill="1"/>
    <xf numFmtId="0" fontId="30" fillId="4" borderId="0" xfId="0" applyFont="1" applyFill="1" applyBorder="1" applyAlignment="1">
      <alignment horizontal="right"/>
    </xf>
    <xf numFmtId="0" fontId="32" fillId="4" borderId="0" xfId="0" applyFont="1" applyFill="1" applyBorder="1"/>
    <xf numFmtId="0" fontId="32" fillId="4" borderId="0" xfId="0" applyFont="1" applyFill="1" applyBorder="1" applyAlignment="1">
      <alignment horizontal="right"/>
    </xf>
    <xf numFmtId="2" fontId="32" fillId="4" borderId="0" xfId="0" applyNumberFormat="1" applyFont="1" applyFill="1" applyBorder="1" applyAlignment="1">
      <alignment horizontal="right"/>
    </xf>
    <xf numFmtId="14" fontId="30" fillId="4" borderId="0" xfId="0" applyNumberFormat="1" applyFont="1" applyFill="1" applyBorder="1" applyAlignment="1">
      <alignment horizontal="right"/>
    </xf>
    <xf numFmtId="14" fontId="32" fillId="4" borderId="0" xfId="0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/>
    </xf>
    <xf numFmtId="2" fontId="6" fillId="2" borderId="0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right"/>
    </xf>
    <xf numFmtId="2" fontId="7" fillId="2" borderId="0" xfId="0" applyNumberFormat="1" applyFont="1" applyFill="1" applyBorder="1" applyAlignment="1">
      <alignment horizontal="right"/>
    </xf>
    <xf numFmtId="2" fontId="1" fillId="2" borderId="0" xfId="0" applyNumberFormat="1" applyFont="1" applyFill="1" applyBorder="1" applyAlignment="1">
      <alignment horizontal="right"/>
    </xf>
    <xf numFmtId="0" fontId="30" fillId="4" borderId="0" xfId="0" applyFont="1" applyFill="1" applyBorder="1" applyAlignment="1">
      <alignment vertical="center"/>
    </xf>
    <xf numFmtId="3" fontId="30" fillId="4" borderId="0" xfId="0" applyNumberFormat="1" applyFont="1" applyFill="1" applyBorder="1" applyAlignment="1">
      <alignment horizontal="right" vertical="center"/>
    </xf>
    <xf numFmtId="164" fontId="30" fillId="4" borderId="0" xfId="0" applyNumberFormat="1" applyFont="1" applyFill="1" applyBorder="1" applyAlignment="1">
      <alignment horizontal="right" vertical="center"/>
    </xf>
    <xf numFmtId="3" fontId="3" fillId="0" borderId="0" xfId="0" applyNumberFormat="1" applyFont="1" applyFill="1"/>
    <xf numFmtId="0" fontId="33" fillId="2" borderId="0" xfId="0" applyNumberFormat="1" applyFont="1" applyFill="1" applyBorder="1" applyAlignment="1">
      <alignment horizontal="left" indent="1"/>
    </xf>
    <xf numFmtId="3" fontId="6" fillId="2" borderId="0" xfId="0" applyNumberFormat="1" applyFont="1" applyFill="1" applyBorder="1" applyAlignment="1">
      <alignment horizontal="right"/>
    </xf>
    <xf numFmtId="3" fontId="3" fillId="2" borderId="0" xfId="0" applyNumberFormat="1" applyFont="1" applyFill="1" applyBorder="1" applyAlignment="1">
      <alignment horizontal="right"/>
    </xf>
    <xf numFmtId="164" fontId="3" fillId="2" borderId="0" xfId="0" applyNumberFormat="1" applyFont="1" applyFill="1" applyBorder="1" applyAlignment="1">
      <alignment horizontal="right"/>
    </xf>
    <xf numFmtId="0" fontId="33" fillId="2" borderId="4" xfId="0" applyNumberFormat="1" applyFont="1" applyFill="1" applyBorder="1" applyAlignment="1">
      <alignment horizontal="left" indent="1"/>
    </xf>
    <xf numFmtId="3" fontId="6" fillId="2" borderId="4" xfId="0" applyNumberFormat="1" applyFont="1" applyFill="1" applyBorder="1" applyAlignment="1">
      <alignment horizontal="right"/>
    </xf>
    <xf numFmtId="3" fontId="3" fillId="2" borderId="4" xfId="0" applyNumberFormat="1" applyFont="1" applyFill="1" applyBorder="1" applyAlignment="1">
      <alignment horizontal="right"/>
    </xf>
    <xf numFmtId="164" fontId="3" fillId="2" borderId="4" xfId="0" applyNumberFormat="1" applyFont="1" applyFill="1" applyBorder="1" applyAlignment="1">
      <alignment horizontal="right"/>
    </xf>
    <xf numFmtId="0" fontId="3" fillId="0" borderId="0" xfId="0" applyFont="1" applyBorder="1"/>
    <xf numFmtId="0" fontId="3" fillId="0" borderId="0" xfId="0" applyFont="1"/>
    <xf numFmtId="0" fontId="32" fillId="4" borderId="0" xfId="0" applyFont="1" applyFill="1" applyBorder="1" applyAlignment="1">
      <alignment horizontal="center" vertical="center"/>
    </xf>
    <xf numFmtId="0" fontId="32" fillId="4" borderId="0" xfId="0" applyFont="1" applyFill="1" applyBorder="1" applyAlignment="1">
      <alignment horizontal="center"/>
    </xf>
    <xf numFmtId="0" fontId="7" fillId="0" borderId="0" xfId="1" applyFont="1" applyBorder="1" applyAlignment="1" applyProtection="1">
      <alignment horizontal="right"/>
      <protection locked="0"/>
    </xf>
    <xf numFmtId="0" fontId="25" fillId="0" borderId="0" xfId="1" applyFont="1" applyBorder="1" applyAlignment="1" applyProtection="1">
      <alignment horizontal="right"/>
      <protection locked="0"/>
    </xf>
    <xf numFmtId="0" fontId="27" fillId="4" borderId="0" xfId="0" applyFont="1" applyFill="1" applyBorder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  <xf numFmtId="0" fontId="27" fillId="4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right"/>
    </xf>
    <xf numFmtId="0" fontId="27" fillId="4" borderId="1" xfId="0" applyFont="1" applyFill="1" applyBorder="1" applyAlignment="1">
      <alignment horizontal="center"/>
    </xf>
    <xf numFmtId="2" fontId="27" fillId="4" borderId="1" xfId="0" applyNumberFormat="1" applyFont="1" applyFill="1" applyBorder="1" applyAlignment="1">
      <alignment horizontal="center"/>
    </xf>
    <xf numFmtId="0" fontId="13" fillId="2" borderId="4" xfId="0" applyFont="1" applyFill="1" applyBorder="1" applyAlignment="1">
      <alignment horizontal="right"/>
    </xf>
    <xf numFmtId="3" fontId="27" fillId="4" borderId="1" xfId="0" applyNumberFormat="1" applyFont="1" applyFill="1" applyBorder="1" applyAlignment="1">
      <alignment horizontal="center"/>
    </xf>
    <xf numFmtId="0" fontId="27" fillId="4" borderId="3" xfId="0" applyFont="1" applyFill="1" applyBorder="1" applyAlignment="1">
      <alignment horizontal="center"/>
    </xf>
  </cellXfs>
  <cellStyles count="2">
    <cellStyle name="Normal" xfId="0" builtinId="0"/>
    <cellStyle name="Normal_JUanC1" xfId="1"/>
  </cellStyles>
  <dxfs count="0"/>
  <tableStyles count="0" defaultTableStyle="TableStyleMedium2" defaultPivotStyle="PivotStyleLight16"/>
  <colors>
    <mruColors>
      <color rgb="FF6695C4"/>
      <color rgb="FFD996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9525</xdr:rowOff>
    </xdr:from>
    <xdr:to>
      <xdr:col>0</xdr:col>
      <xdr:colOff>996315</xdr:colOff>
      <xdr:row>1</xdr:row>
      <xdr:rowOff>189159</xdr:rowOff>
    </xdr:to>
    <xdr:pic>
      <xdr:nvPicPr>
        <xdr:cNvPr id="3" name="2 Imagen" descr="Logo Izquierda Oficial PUBLICACION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525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179634</xdr:rowOff>
    </xdr:to>
    <xdr:pic>
      <xdr:nvPicPr>
        <xdr:cNvPr id="11" name="10 Imagen" descr="Logo Izquierda Oficial PUBLICACION.jpg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43</xdr:row>
      <xdr:rowOff>24765</xdr:rowOff>
    </xdr:from>
    <xdr:to>
      <xdr:col>0</xdr:col>
      <xdr:colOff>929640</xdr:colOff>
      <xdr:row>45</xdr:row>
      <xdr:rowOff>13899</xdr:rowOff>
    </xdr:to>
    <xdr:pic>
      <xdr:nvPicPr>
        <xdr:cNvPr id="12" name="11 Imagen" descr="Logo Izquierda Oficial PUBLICACION.jpg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3044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86</xdr:row>
      <xdr:rowOff>41910</xdr:rowOff>
    </xdr:from>
    <xdr:to>
      <xdr:col>0</xdr:col>
      <xdr:colOff>929640</xdr:colOff>
      <xdr:row>88</xdr:row>
      <xdr:rowOff>31044</xdr:rowOff>
    </xdr:to>
    <xdr:pic>
      <xdr:nvPicPr>
        <xdr:cNvPr id="13" name="12 Imagen" descr="Logo Izquierda Oficial PUBLICACION.jpg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5326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129</xdr:row>
      <xdr:rowOff>32385</xdr:rowOff>
    </xdr:from>
    <xdr:to>
      <xdr:col>0</xdr:col>
      <xdr:colOff>929640</xdr:colOff>
      <xdr:row>131</xdr:row>
      <xdr:rowOff>21519</xdr:rowOff>
    </xdr:to>
    <xdr:pic>
      <xdr:nvPicPr>
        <xdr:cNvPr id="14" name="13 Imagen" descr="Logo Izquierda Oficial PUBLICACION.jpg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93036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172</xdr:row>
      <xdr:rowOff>41910</xdr:rowOff>
    </xdr:from>
    <xdr:to>
      <xdr:col>0</xdr:col>
      <xdr:colOff>929640</xdr:colOff>
      <xdr:row>174</xdr:row>
      <xdr:rowOff>31044</xdr:rowOff>
    </xdr:to>
    <xdr:pic>
      <xdr:nvPicPr>
        <xdr:cNvPr id="15" name="14 Imagen" descr="Logo Izquierda Oficial PUBLICACION.jpg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216985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215</xdr:row>
      <xdr:rowOff>32385</xdr:rowOff>
    </xdr:from>
    <xdr:to>
      <xdr:col>0</xdr:col>
      <xdr:colOff>929640</xdr:colOff>
      <xdr:row>217</xdr:row>
      <xdr:rowOff>21519</xdr:rowOff>
    </xdr:to>
    <xdr:pic>
      <xdr:nvPicPr>
        <xdr:cNvPr id="16" name="15 Imagen" descr="Logo Izquierda Oficial PUBLICACION.jpg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52266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258</xdr:row>
      <xdr:rowOff>32385</xdr:rowOff>
    </xdr:from>
    <xdr:to>
      <xdr:col>0</xdr:col>
      <xdr:colOff>929640</xdr:colOff>
      <xdr:row>260</xdr:row>
      <xdr:rowOff>21519</xdr:rowOff>
    </xdr:to>
    <xdr:pic>
      <xdr:nvPicPr>
        <xdr:cNvPr id="17" name="16 Imagen" descr="Logo Izquierda Oficial PUBLICACION.jpg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83786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301</xdr:row>
      <xdr:rowOff>32385</xdr:rowOff>
    </xdr:from>
    <xdr:to>
      <xdr:col>0</xdr:col>
      <xdr:colOff>929640</xdr:colOff>
      <xdr:row>303</xdr:row>
      <xdr:rowOff>21519</xdr:rowOff>
    </xdr:to>
    <xdr:pic>
      <xdr:nvPicPr>
        <xdr:cNvPr id="19" name="18 Imagen" descr="Logo Izquierda Oficial PUBLICACION.jpg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15306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194874</xdr:rowOff>
    </xdr:to>
    <xdr:pic>
      <xdr:nvPicPr>
        <xdr:cNvPr id="11" name="10 Imagen" descr="Logo Izquierda Oficial PUBLICACION.jpg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15240</xdr:colOff>
      <xdr:row>43</xdr:row>
      <xdr:rowOff>22860</xdr:rowOff>
    </xdr:from>
    <xdr:to>
      <xdr:col>0</xdr:col>
      <xdr:colOff>944880</xdr:colOff>
      <xdr:row>45</xdr:row>
      <xdr:rowOff>11994</xdr:rowOff>
    </xdr:to>
    <xdr:pic>
      <xdr:nvPicPr>
        <xdr:cNvPr id="12" name="11 Imagen" descr="Logo Izquierda Oficial PUBLICACION.jpg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713994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87</xdr:row>
      <xdr:rowOff>26670</xdr:rowOff>
    </xdr:from>
    <xdr:to>
      <xdr:col>0</xdr:col>
      <xdr:colOff>929640</xdr:colOff>
      <xdr:row>89</xdr:row>
      <xdr:rowOff>15804</xdr:rowOff>
    </xdr:to>
    <xdr:pic>
      <xdr:nvPicPr>
        <xdr:cNvPr id="13" name="12 Imagen" descr="Logo Izquierda Oficial PUBLICACION.jpg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0749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132</xdr:row>
      <xdr:rowOff>22860</xdr:rowOff>
    </xdr:from>
    <xdr:to>
      <xdr:col>0</xdr:col>
      <xdr:colOff>929640</xdr:colOff>
      <xdr:row>134</xdr:row>
      <xdr:rowOff>11994</xdr:rowOff>
    </xdr:to>
    <xdr:pic>
      <xdr:nvPicPr>
        <xdr:cNvPr id="14" name="13 Imagen" descr="Logo Izquierda Oficial PUBLICACION.jpg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31314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176</xdr:row>
      <xdr:rowOff>30480</xdr:rowOff>
    </xdr:from>
    <xdr:to>
      <xdr:col>0</xdr:col>
      <xdr:colOff>929640</xdr:colOff>
      <xdr:row>178</xdr:row>
      <xdr:rowOff>19614</xdr:rowOff>
    </xdr:to>
    <xdr:pic>
      <xdr:nvPicPr>
        <xdr:cNvPr id="15" name="14 Imagen" descr="Logo Izquierda Oficial PUBLICACION.jpg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48356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219</xdr:row>
      <xdr:rowOff>22860</xdr:rowOff>
    </xdr:from>
    <xdr:to>
      <xdr:col>0</xdr:col>
      <xdr:colOff>929640</xdr:colOff>
      <xdr:row>221</xdr:row>
      <xdr:rowOff>11994</xdr:rowOff>
    </xdr:to>
    <xdr:pic>
      <xdr:nvPicPr>
        <xdr:cNvPr id="16" name="15 Imagen" descr="Logo Izquierda Oficial PUBLICACION.jpg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76828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263</xdr:row>
      <xdr:rowOff>22860</xdr:rowOff>
    </xdr:from>
    <xdr:to>
      <xdr:col>0</xdr:col>
      <xdr:colOff>929640</xdr:colOff>
      <xdr:row>265</xdr:row>
      <xdr:rowOff>11994</xdr:rowOff>
    </xdr:to>
    <xdr:pic>
      <xdr:nvPicPr>
        <xdr:cNvPr id="17" name="16 Imagen" descr="Logo Izquierda Oficial PUBLICACION.jpg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79392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179634</xdr:rowOff>
    </xdr:to>
    <xdr:pic>
      <xdr:nvPicPr>
        <xdr:cNvPr id="9" name="8 Imagen" descr="Logo Izquierda Oficial PUBLICACION.jpg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43</xdr:row>
      <xdr:rowOff>22860</xdr:rowOff>
    </xdr:from>
    <xdr:to>
      <xdr:col>0</xdr:col>
      <xdr:colOff>929640</xdr:colOff>
      <xdr:row>45</xdr:row>
      <xdr:rowOff>11994</xdr:rowOff>
    </xdr:to>
    <xdr:pic>
      <xdr:nvPicPr>
        <xdr:cNvPr id="10" name="9 Imagen" descr="Logo Izquierda Oficial PUBLICACION.jpg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8660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86</xdr:row>
      <xdr:rowOff>30480</xdr:rowOff>
    </xdr:from>
    <xdr:to>
      <xdr:col>0</xdr:col>
      <xdr:colOff>929640</xdr:colOff>
      <xdr:row>88</xdr:row>
      <xdr:rowOff>19614</xdr:rowOff>
    </xdr:to>
    <xdr:pic>
      <xdr:nvPicPr>
        <xdr:cNvPr id="11" name="10 Imagen" descr="Logo Izquierda Oficial PUBLICACION.jpg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8082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128</xdr:row>
      <xdr:rowOff>30480</xdr:rowOff>
    </xdr:from>
    <xdr:to>
      <xdr:col>0</xdr:col>
      <xdr:colOff>929640</xdr:colOff>
      <xdr:row>130</xdr:row>
      <xdr:rowOff>19614</xdr:rowOff>
    </xdr:to>
    <xdr:pic>
      <xdr:nvPicPr>
        <xdr:cNvPr id="12" name="11 Imagen" descr="Logo Izquierda Oficial PUBLICACION.jpg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27504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</xdr:colOff>
      <xdr:row>172</xdr:row>
      <xdr:rowOff>22860</xdr:rowOff>
    </xdr:from>
    <xdr:to>
      <xdr:col>0</xdr:col>
      <xdr:colOff>937260</xdr:colOff>
      <xdr:row>174</xdr:row>
      <xdr:rowOff>11994</xdr:rowOff>
    </xdr:to>
    <xdr:pic>
      <xdr:nvPicPr>
        <xdr:cNvPr id="13" name="12 Imagen" descr="Logo Izquierda Oficial PUBLICACION.jpg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2833878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215</xdr:row>
      <xdr:rowOff>30480</xdr:rowOff>
    </xdr:from>
    <xdr:to>
      <xdr:col>0</xdr:col>
      <xdr:colOff>929640</xdr:colOff>
      <xdr:row>217</xdr:row>
      <xdr:rowOff>19614</xdr:rowOff>
    </xdr:to>
    <xdr:pic>
      <xdr:nvPicPr>
        <xdr:cNvPr id="14" name="13 Imagen" descr="Logo Izquierda Oficial PUBLICACION.jpg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46348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259</xdr:row>
      <xdr:rowOff>30480</xdr:rowOff>
    </xdr:from>
    <xdr:to>
      <xdr:col>0</xdr:col>
      <xdr:colOff>929640</xdr:colOff>
      <xdr:row>261</xdr:row>
      <xdr:rowOff>19614</xdr:rowOff>
    </xdr:to>
    <xdr:pic>
      <xdr:nvPicPr>
        <xdr:cNvPr id="15" name="14 Imagen" descr="Logo Izquierda Oficial PUBLICACION.jpg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53484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179634</xdr:rowOff>
    </xdr:to>
    <xdr:pic>
      <xdr:nvPicPr>
        <xdr:cNvPr id="10" name="9 Imagen" descr="Logo Izquierda Oficial PUBLICACION.jpg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43</xdr:row>
      <xdr:rowOff>22860</xdr:rowOff>
    </xdr:from>
    <xdr:to>
      <xdr:col>0</xdr:col>
      <xdr:colOff>929640</xdr:colOff>
      <xdr:row>45</xdr:row>
      <xdr:rowOff>11994</xdr:rowOff>
    </xdr:to>
    <xdr:pic>
      <xdr:nvPicPr>
        <xdr:cNvPr id="11" name="10 Imagen" descr="Logo Izquierda Oficial PUBLICACION.jpg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3326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84</xdr:row>
      <xdr:rowOff>38100</xdr:rowOff>
    </xdr:from>
    <xdr:to>
      <xdr:col>0</xdr:col>
      <xdr:colOff>929640</xdr:colOff>
      <xdr:row>86</xdr:row>
      <xdr:rowOff>27234</xdr:rowOff>
    </xdr:to>
    <xdr:pic>
      <xdr:nvPicPr>
        <xdr:cNvPr id="12" name="11 Imagen" descr="Logo Izquierda Oficial PUBLICACION.jpg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4272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125</xdr:row>
      <xdr:rowOff>38100</xdr:rowOff>
    </xdr:from>
    <xdr:to>
      <xdr:col>0</xdr:col>
      <xdr:colOff>929640</xdr:colOff>
      <xdr:row>127</xdr:row>
      <xdr:rowOff>27234</xdr:rowOff>
    </xdr:to>
    <xdr:pic>
      <xdr:nvPicPr>
        <xdr:cNvPr id="13" name="12 Imagen" descr="Logo Izquierda Oficial PUBLICACION.jpg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17598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168</xdr:row>
      <xdr:rowOff>38100</xdr:rowOff>
    </xdr:from>
    <xdr:to>
      <xdr:col>0</xdr:col>
      <xdr:colOff>929640</xdr:colOff>
      <xdr:row>170</xdr:row>
      <xdr:rowOff>27234</xdr:rowOff>
    </xdr:to>
    <xdr:pic>
      <xdr:nvPicPr>
        <xdr:cNvPr id="14" name="13 Imagen" descr="Logo Izquierda Oficial PUBLICACION.jpg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33116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211</xdr:row>
      <xdr:rowOff>30480</xdr:rowOff>
    </xdr:from>
    <xdr:to>
      <xdr:col>0</xdr:col>
      <xdr:colOff>929640</xdr:colOff>
      <xdr:row>213</xdr:row>
      <xdr:rowOff>19614</xdr:rowOff>
    </xdr:to>
    <xdr:pic>
      <xdr:nvPicPr>
        <xdr:cNvPr id="15" name="14 Imagen" descr="Logo Izquierda Oficial PUBLICACION.jpg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47872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254</xdr:row>
      <xdr:rowOff>22860</xdr:rowOff>
    </xdr:from>
    <xdr:to>
      <xdr:col>0</xdr:col>
      <xdr:colOff>929640</xdr:colOff>
      <xdr:row>256</xdr:row>
      <xdr:rowOff>11994</xdr:rowOff>
    </xdr:to>
    <xdr:pic>
      <xdr:nvPicPr>
        <xdr:cNvPr id="16" name="15 Imagen" descr="Logo Izquierda Oficial PUBLICACION.jpg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62628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297</xdr:row>
      <xdr:rowOff>30480</xdr:rowOff>
    </xdr:from>
    <xdr:to>
      <xdr:col>0</xdr:col>
      <xdr:colOff>929640</xdr:colOff>
      <xdr:row>299</xdr:row>
      <xdr:rowOff>19614</xdr:rowOff>
    </xdr:to>
    <xdr:pic>
      <xdr:nvPicPr>
        <xdr:cNvPr id="17" name="16 Imagen" descr="Logo Izquierda Oficial PUBLICACION.jpg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78908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194874</xdr:rowOff>
    </xdr:to>
    <xdr:pic>
      <xdr:nvPicPr>
        <xdr:cNvPr id="3" name="2 Imagen" descr="Logo Izquierda Oficial PUBLICACION.jpg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R168"/>
  <sheetViews>
    <sheetView showGridLines="0" tabSelected="1" workbookViewId="0">
      <selection activeCell="A5" sqref="A5"/>
    </sheetView>
  </sheetViews>
  <sheetFormatPr baseColWidth="10" defaultColWidth="10.5" defaultRowHeight="12.75" x14ac:dyDescent="0.2"/>
  <cols>
    <col min="1" max="1" width="17.875" style="211" customWidth="1"/>
    <col min="2" max="2" width="11.125" style="211" customWidth="1"/>
    <col min="3" max="4" width="10.5" style="211"/>
    <col min="5" max="5" width="10.25" style="211" customWidth="1"/>
    <col min="6" max="6" width="10.125" style="211" customWidth="1"/>
    <col min="7" max="7" width="11.625" style="211" customWidth="1"/>
    <col min="8" max="8" width="12.125" style="211" customWidth="1"/>
    <col min="9" max="9" width="7.875" style="211" customWidth="1"/>
    <col min="10" max="11" width="8.75" style="211" customWidth="1"/>
    <col min="12" max="252" width="10.5" style="64"/>
    <col min="253" max="16384" width="10.5" style="211"/>
  </cols>
  <sheetData>
    <row r="1" spans="1:252" s="65" customFormat="1" ht="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41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/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/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/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/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/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/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  <c r="GO1" s="64"/>
      <c r="GP1" s="64"/>
      <c r="GQ1" s="64"/>
      <c r="GR1" s="64"/>
      <c r="GS1" s="64"/>
      <c r="GT1" s="64"/>
      <c r="GU1" s="64"/>
      <c r="GV1" s="64"/>
      <c r="GW1" s="64"/>
      <c r="GX1" s="64"/>
      <c r="GY1" s="64"/>
      <c r="GZ1" s="64"/>
      <c r="HA1" s="64"/>
      <c r="HB1" s="64"/>
      <c r="HC1" s="64"/>
      <c r="HD1" s="64"/>
      <c r="HE1" s="64"/>
      <c r="HF1" s="64"/>
      <c r="HG1" s="64"/>
      <c r="HH1" s="64"/>
      <c r="HI1" s="64"/>
      <c r="HJ1" s="64"/>
      <c r="HK1" s="64"/>
      <c r="HL1" s="64"/>
      <c r="HM1" s="64"/>
      <c r="HN1" s="64"/>
      <c r="HO1" s="64"/>
      <c r="HP1" s="64"/>
      <c r="HQ1" s="64"/>
      <c r="HR1" s="64"/>
      <c r="HS1" s="64"/>
      <c r="HT1" s="64"/>
      <c r="HU1" s="64"/>
      <c r="HV1" s="64"/>
      <c r="HW1" s="64"/>
      <c r="HX1" s="64"/>
      <c r="HY1" s="64"/>
      <c r="HZ1" s="64"/>
      <c r="IA1" s="64"/>
      <c r="IB1" s="64"/>
      <c r="IC1" s="64"/>
      <c r="ID1" s="64"/>
      <c r="IE1" s="64"/>
      <c r="IF1" s="64"/>
      <c r="IG1" s="64"/>
      <c r="IH1" s="64"/>
      <c r="II1" s="64"/>
      <c r="IJ1" s="64"/>
      <c r="IK1" s="64"/>
      <c r="IL1" s="64"/>
      <c r="IM1" s="64"/>
      <c r="IN1" s="64"/>
      <c r="IO1" s="64"/>
      <c r="IP1" s="64"/>
      <c r="IQ1" s="64"/>
      <c r="IR1" s="64"/>
    </row>
    <row r="2" spans="1:252" s="65" customFormat="1" ht="15" customHeight="1" x14ac:dyDescent="0.2">
      <c r="A2" s="1"/>
      <c r="B2" s="1"/>
      <c r="C2" s="1"/>
      <c r="D2" s="1"/>
      <c r="E2" s="1"/>
      <c r="F2" s="214" t="s">
        <v>265</v>
      </c>
      <c r="G2" s="214"/>
      <c r="H2" s="214"/>
      <c r="I2" s="214"/>
      <c r="J2" s="214"/>
      <c r="K2" s="21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/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/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/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/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/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  <c r="GO2" s="64"/>
      <c r="GP2" s="64"/>
      <c r="GQ2" s="64"/>
      <c r="GR2" s="64"/>
      <c r="GS2" s="64"/>
      <c r="GT2" s="64"/>
      <c r="GU2" s="64"/>
      <c r="GV2" s="64"/>
      <c r="GW2" s="64"/>
      <c r="GX2" s="64"/>
      <c r="GY2" s="64"/>
      <c r="GZ2" s="64"/>
      <c r="HA2" s="64"/>
      <c r="HB2" s="64"/>
      <c r="HC2" s="64"/>
      <c r="HD2" s="64"/>
      <c r="HE2" s="64"/>
      <c r="HF2" s="64"/>
      <c r="HG2" s="64"/>
      <c r="HH2" s="64"/>
      <c r="HI2" s="64"/>
      <c r="HJ2" s="64"/>
      <c r="HK2" s="64"/>
      <c r="HL2" s="64"/>
      <c r="HM2" s="64"/>
      <c r="HN2" s="64"/>
      <c r="HO2" s="64"/>
      <c r="HP2" s="64"/>
      <c r="HQ2" s="64"/>
      <c r="HR2" s="64"/>
      <c r="HS2" s="64"/>
      <c r="HT2" s="64"/>
      <c r="HU2" s="64"/>
      <c r="HV2" s="64"/>
      <c r="HW2" s="64"/>
      <c r="HX2" s="64"/>
      <c r="HY2" s="64"/>
      <c r="HZ2" s="64"/>
      <c r="IA2" s="64"/>
      <c r="IB2" s="64"/>
      <c r="IC2" s="64"/>
      <c r="ID2" s="64"/>
      <c r="IE2" s="64"/>
      <c r="IF2" s="64"/>
      <c r="IG2" s="64"/>
      <c r="IH2" s="64"/>
      <c r="II2" s="64"/>
      <c r="IJ2" s="64"/>
      <c r="IK2" s="64"/>
      <c r="IL2" s="64"/>
      <c r="IM2" s="64"/>
      <c r="IN2" s="64"/>
      <c r="IO2" s="64"/>
      <c r="IP2" s="64"/>
      <c r="IQ2" s="64"/>
      <c r="IR2" s="64"/>
    </row>
    <row r="3" spans="1:252" s="65" customFormat="1" ht="4.9000000000000004" customHeight="1" x14ac:dyDescent="0.2">
      <c r="A3" s="115"/>
      <c r="B3" s="115"/>
      <c r="C3" s="115"/>
      <c r="D3" s="115"/>
      <c r="E3" s="115"/>
      <c r="F3" s="183"/>
      <c r="G3" s="116"/>
      <c r="H3" s="116"/>
      <c r="I3" s="116"/>
      <c r="J3" s="116"/>
      <c r="K3" s="116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/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/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/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/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  <c r="GO3" s="64"/>
      <c r="GP3" s="64"/>
      <c r="GQ3" s="64"/>
      <c r="GR3" s="64"/>
      <c r="GS3" s="64"/>
      <c r="GT3" s="64"/>
      <c r="GU3" s="64"/>
      <c r="GV3" s="64"/>
      <c r="GW3" s="64"/>
      <c r="GX3" s="64"/>
      <c r="GY3" s="64"/>
      <c r="GZ3" s="64"/>
      <c r="HA3" s="64"/>
      <c r="HB3" s="64"/>
      <c r="HC3" s="64"/>
      <c r="HD3" s="64"/>
      <c r="HE3" s="64"/>
      <c r="HF3" s="64"/>
      <c r="HG3" s="64"/>
      <c r="HH3" s="64"/>
      <c r="HI3" s="64"/>
      <c r="HJ3" s="64"/>
      <c r="HK3" s="64"/>
      <c r="HL3" s="64"/>
      <c r="HM3" s="64"/>
      <c r="HN3" s="64"/>
      <c r="HO3" s="64"/>
      <c r="HP3" s="64"/>
      <c r="HQ3" s="64"/>
      <c r="HR3" s="64"/>
      <c r="HS3" s="64"/>
      <c r="HT3" s="64"/>
      <c r="HU3" s="64"/>
      <c r="HV3" s="64"/>
      <c r="HW3" s="64"/>
      <c r="HX3" s="64"/>
      <c r="HY3" s="64"/>
      <c r="HZ3" s="64"/>
      <c r="IA3" s="64"/>
      <c r="IB3" s="64"/>
      <c r="IC3" s="64"/>
      <c r="ID3" s="64"/>
      <c r="IE3" s="64"/>
      <c r="IF3" s="64"/>
      <c r="IG3" s="64"/>
      <c r="IH3" s="64"/>
      <c r="II3" s="64"/>
      <c r="IJ3" s="64"/>
      <c r="IK3" s="64"/>
      <c r="IL3" s="64"/>
      <c r="IM3" s="64"/>
      <c r="IN3" s="64"/>
      <c r="IO3" s="64"/>
      <c r="IP3" s="64"/>
      <c r="IQ3" s="64"/>
      <c r="IR3" s="64"/>
    </row>
    <row r="4" spans="1:252" s="65" customFormat="1" ht="4.9000000000000004" customHeight="1" x14ac:dyDescent="0.2">
      <c r="A4" s="1"/>
      <c r="B4" s="1"/>
      <c r="C4" s="1"/>
      <c r="D4" s="1"/>
      <c r="E4" s="1"/>
      <c r="F4" s="184"/>
      <c r="G4" s="97"/>
      <c r="H4" s="97"/>
      <c r="I4" s="97"/>
      <c r="J4" s="97"/>
      <c r="K4" s="97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pans="1:252" s="65" customFormat="1" ht="15" customHeight="1" x14ac:dyDescent="0.2">
      <c r="A5" s="105" t="s">
        <v>246</v>
      </c>
      <c r="B5" s="99"/>
      <c r="C5" s="99"/>
      <c r="D5" s="41"/>
      <c r="E5" s="42"/>
      <c r="F5" s="41"/>
      <c r="G5" s="41"/>
      <c r="H5" s="41"/>
      <c r="I5" s="41"/>
      <c r="J5" s="43"/>
      <c r="K5" s="4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pans="1:252" s="65" customFormat="1" ht="15" customHeight="1" x14ac:dyDescent="0.2">
      <c r="A6" s="106"/>
      <c r="B6" s="106"/>
      <c r="C6" s="106"/>
      <c r="D6" s="41"/>
      <c r="E6" s="42"/>
      <c r="F6" s="41"/>
      <c r="G6" s="41"/>
      <c r="H6" s="41"/>
      <c r="I6" s="41"/>
      <c r="J6" s="43"/>
      <c r="K6" s="44"/>
      <c r="L6" s="64"/>
      <c r="M6" s="64"/>
      <c r="N6" s="185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pans="1:252" s="65" customFormat="1" ht="4.9000000000000004" customHeight="1" x14ac:dyDescent="0.2">
      <c r="A7" s="106"/>
      <c r="B7" s="106"/>
      <c r="C7" s="106"/>
      <c r="D7" s="41"/>
      <c r="E7" s="42"/>
      <c r="F7" s="41"/>
      <c r="G7" s="41"/>
      <c r="H7" s="41"/>
      <c r="I7" s="41"/>
      <c r="J7" s="43"/>
      <c r="K7" s="4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pans="1:252" s="65" customFormat="1" ht="15" customHeight="1" x14ac:dyDescent="0.2">
      <c r="A8" s="212" t="s">
        <v>226</v>
      </c>
      <c r="B8" s="186" t="s">
        <v>0</v>
      </c>
      <c r="C8" s="187"/>
      <c r="D8" s="187"/>
      <c r="E8" s="187"/>
      <c r="F8" s="188" t="s">
        <v>1</v>
      </c>
      <c r="G8" s="186" t="s">
        <v>0</v>
      </c>
      <c r="H8" s="188" t="s">
        <v>0</v>
      </c>
      <c r="I8" s="189" t="s">
        <v>2</v>
      </c>
      <c r="J8" s="189" t="s">
        <v>3</v>
      </c>
      <c r="K8" s="189" t="s">
        <v>4</v>
      </c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pans="1:252" s="65" customFormat="1" ht="15" customHeight="1" x14ac:dyDescent="0.2">
      <c r="A9" s="212"/>
      <c r="B9" s="186" t="s">
        <v>8</v>
      </c>
      <c r="C9" s="187" t="s">
        <v>5</v>
      </c>
      <c r="D9" s="213" t="s">
        <v>6</v>
      </c>
      <c r="E9" s="213"/>
      <c r="F9" s="188" t="s">
        <v>7</v>
      </c>
      <c r="G9" s="186" t="s">
        <v>8</v>
      </c>
      <c r="H9" s="188" t="s">
        <v>232</v>
      </c>
      <c r="I9" s="188" t="s">
        <v>9</v>
      </c>
      <c r="J9" s="188" t="s">
        <v>9</v>
      </c>
      <c r="K9" s="188" t="s">
        <v>9</v>
      </c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pans="1:252" s="65" customFormat="1" ht="15" customHeight="1" x14ac:dyDescent="0.2">
      <c r="A10" s="212"/>
      <c r="B10" s="190">
        <v>43830</v>
      </c>
      <c r="C10" s="188" t="s">
        <v>10</v>
      </c>
      <c r="D10" s="188" t="s">
        <v>11</v>
      </c>
      <c r="E10" s="188" t="s">
        <v>12</v>
      </c>
      <c r="F10" s="189" t="s">
        <v>13</v>
      </c>
      <c r="G10" s="190" t="s">
        <v>237</v>
      </c>
      <c r="H10" s="191">
        <v>44012</v>
      </c>
      <c r="I10" s="189" t="s">
        <v>14</v>
      </c>
      <c r="J10" s="189" t="s">
        <v>14</v>
      </c>
      <c r="K10" s="189" t="s">
        <v>15</v>
      </c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pans="1:252" s="65" customFormat="1" ht="15" customHeight="1" x14ac:dyDescent="0.2">
      <c r="A11" s="212"/>
      <c r="B11" s="186" t="s">
        <v>17</v>
      </c>
      <c r="C11" s="188" t="s">
        <v>17</v>
      </c>
      <c r="D11" s="188" t="s">
        <v>17</v>
      </c>
      <c r="E11" s="188" t="s">
        <v>17</v>
      </c>
      <c r="F11" s="188" t="s">
        <v>17</v>
      </c>
      <c r="G11" s="186" t="s">
        <v>17</v>
      </c>
      <c r="H11" s="188" t="s">
        <v>17</v>
      </c>
      <c r="I11" s="189" t="s">
        <v>18</v>
      </c>
      <c r="J11" s="189" t="s">
        <v>18</v>
      </c>
      <c r="K11" s="189" t="s">
        <v>19</v>
      </c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spans="1:252" s="65" customFormat="1" ht="4.9000000000000004" customHeight="1" x14ac:dyDescent="0.2">
      <c r="A12" s="192"/>
      <c r="B12" s="193"/>
      <c r="C12" s="193"/>
      <c r="D12" s="193"/>
      <c r="E12" s="193"/>
      <c r="F12" s="193"/>
      <c r="G12" s="193"/>
      <c r="H12" s="193"/>
      <c r="I12" s="194"/>
      <c r="J12" s="194"/>
      <c r="K12" s="19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/>
      <c r="HW12" s="64"/>
      <c r="HX12" s="64"/>
      <c r="HY12" s="64"/>
      <c r="HZ12" s="64"/>
      <c r="IA12" s="64"/>
      <c r="IB12" s="64"/>
      <c r="IC12" s="64"/>
      <c r="ID12" s="64"/>
      <c r="IE12" s="64"/>
      <c r="IF12" s="64"/>
      <c r="IG12" s="64"/>
      <c r="IH12" s="64"/>
      <c r="II12" s="64"/>
      <c r="IJ12" s="64"/>
      <c r="IK12" s="64"/>
      <c r="IL12" s="64"/>
      <c r="IM12" s="64"/>
      <c r="IN12" s="64"/>
      <c r="IO12" s="64"/>
      <c r="IP12" s="64"/>
      <c r="IQ12" s="64"/>
      <c r="IR12" s="64"/>
    </row>
    <row r="13" spans="1:252" s="65" customFormat="1" ht="4.9000000000000004" customHeight="1" x14ac:dyDescent="0.2">
      <c r="A13" s="1"/>
      <c r="B13" s="195"/>
      <c r="C13" s="195"/>
      <c r="D13" s="195"/>
      <c r="E13" s="195"/>
      <c r="F13" s="196"/>
      <c r="G13" s="184"/>
      <c r="H13" s="184"/>
      <c r="I13" s="197"/>
      <c r="J13" s="197"/>
      <c r="K13" s="41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  <c r="IJ13" s="64"/>
      <c r="IK13" s="64"/>
      <c r="IL13" s="64"/>
      <c r="IM13" s="64"/>
      <c r="IN13" s="64"/>
      <c r="IO13" s="64"/>
      <c r="IP13" s="64"/>
      <c r="IQ13" s="64"/>
      <c r="IR13" s="64"/>
    </row>
    <row r="14" spans="1:252" s="65" customFormat="1" ht="15" customHeight="1" x14ac:dyDescent="0.2">
      <c r="A14" s="198" t="s">
        <v>20</v>
      </c>
      <c r="B14" s="199">
        <v>11193470</v>
      </c>
      <c r="C14" s="199">
        <v>105038</v>
      </c>
      <c r="D14" s="199">
        <v>112439</v>
      </c>
      <c r="E14" s="199">
        <v>516</v>
      </c>
      <c r="F14" s="199">
        <v>-4474</v>
      </c>
      <c r="G14" s="199">
        <v>11181595</v>
      </c>
      <c r="H14" s="199">
        <v>11187532.5</v>
      </c>
      <c r="I14" s="200">
        <v>10.050384211174359</v>
      </c>
      <c r="J14" s="200">
        <v>9.3888442335251323</v>
      </c>
      <c r="K14" s="200">
        <v>4.9125078543003484</v>
      </c>
      <c r="L14" s="64"/>
      <c r="M14" s="64"/>
      <c r="N14" s="201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  <c r="FH14" s="64"/>
      <c r="FI14" s="64"/>
      <c r="FJ14" s="64"/>
      <c r="FK14" s="64"/>
      <c r="FL14" s="64"/>
      <c r="FM14" s="64"/>
      <c r="FN14" s="64"/>
      <c r="FO14" s="64"/>
      <c r="FP14" s="64"/>
      <c r="FQ14" s="64"/>
      <c r="FR14" s="64"/>
      <c r="FS14" s="64"/>
      <c r="FT14" s="64"/>
      <c r="FU14" s="64"/>
      <c r="FV14" s="64"/>
      <c r="FW14" s="64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64"/>
      <c r="GK14" s="64"/>
      <c r="GL14" s="64"/>
      <c r="GM14" s="64"/>
      <c r="GN14" s="64"/>
      <c r="GO14" s="64"/>
      <c r="GP14" s="64"/>
      <c r="GQ14" s="64"/>
      <c r="GR14" s="64"/>
      <c r="GS14" s="64"/>
      <c r="GT14" s="64"/>
      <c r="GU14" s="64"/>
      <c r="GV14" s="64"/>
      <c r="GW14" s="64"/>
      <c r="GX14" s="64"/>
      <c r="GY14" s="64"/>
      <c r="GZ14" s="64"/>
      <c r="HA14" s="64"/>
      <c r="HB14" s="64"/>
      <c r="HC14" s="64"/>
      <c r="HD14" s="64"/>
      <c r="HE14" s="64"/>
      <c r="HF14" s="64"/>
      <c r="HG14" s="64"/>
      <c r="HH14" s="64"/>
      <c r="HI14" s="64"/>
      <c r="HJ14" s="64"/>
      <c r="HK14" s="64"/>
      <c r="HL14" s="64"/>
      <c r="HM14" s="64"/>
      <c r="HN14" s="64"/>
      <c r="HO14" s="64"/>
      <c r="HP14" s="64"/>
      <c r="HQ14" s="64"/>
      <c r="HR14" s="64"/>
      <c r="HS14" s="64"/>
      <c r="HT14" s="64"/>
      <c r="HU14" s="64"/>
      <c r="HV14" s="64"/>
      <c r="HW14" s="64"/>
      <c r="HX14" s="64"/>
      <c r="HY14" s="64"/>
      <c r="HZ14" s="64"/>
      <c r="IA14" s="64"/>
      <c r="IB14" s="64"/>
      <c r="IC14" s="64"/>
      <c r="ID14" s="64"/>
      <c r="IE14" s="64"/>
      <c r="IF14" s="64"/>
      <c r="IG14" s="64"/>
      <c r="IH14" s="64"/>
      <c r="II14" s="64"/>
      <c r="IJ14" s="64"/>
      <c r="IK14" s="64"/>
      <c r="IL14" s="64"/>
      <c r="IM14" s="64"/>
      <c r="IN14" s="64"/>
      <c r="IO14" s="64"/>
      <c r="IP14" s="64"/>
      <c r="IQ14" s="64"/>
      <c r="IR14" s="64"/>
    </row>
    <row r="15" spans="1:252" s="65" customFormat="1" ht="15" customHeight="1" x14ac:dyDescent="0.2">
      <c r="A15" s="202" t="s">
        <v>21</v>
      </c>
      <c r="B15" s="203">
        <v>584379</v>
      </c>
      <c r="C15" s="204">
        <v>5718</v>
      </c>
      <c r="D15" s="204">
        <v>5772</v>
      </c>
      <c r="E15" s="204">
        <v>21</v>
      </c>
      <c r="F15" s="204">
        <v>-1288</v>
      </c>
      <c r="G15" s="203">
        <v>583037</v>
      </c>
      <c r="H15" s="204">
        <v>583708</v>
      </c>
      <c r="I15" s="205">
        <v>9.8885058967840092</v>
      </c>
      <c r="J15" s="205">
        <v>9.7959938873546371</v>
      </c>
      <c r="K15" s="205">
        <v>3.6726128016789086</v>
      </c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4"/>
      <c r="II15" s="64"/>
      <c r="IJ15" s="64"/>
      <c r="IK15" s="64"/>
      <c r="IL15" s="64"/>
      <c r="IM15" s="64"/>
      <c r="IN15" s="64"/>
      <c r="IO15" s="64"/>
      <c r="IP15" s="64"/>
      <c r="IQ15" s="64"/>
      <c r="IR15" s="64"/>
    </row>
    <row r="16" spans="1:252" s="65" customFormat="1" ht="15" customHeight="1" x14ac:dyDescent="0.2">
      <c r="A16" s="202" t="s">
        <v>22</v>
      </c>
      <c r="B16" s="203">
        <v>513141</v>
      </c>
      <c r="C16" s="204">
        <v>5139</v>
      </c>
      <c r="D16" s="204">
        <v>4747</v>
      </c>
      <c r="E16" s="204">
        <v>26</v>
      </c>
      <c r="F16" s="204">
        <v>799</v>
      </c>
      <c r="G16" s="203">
        <v>514332</v>
      </c>
      <c r="H16" s="204">
        <v>513736.5</v>
      </c>
      <c r="I16" s="205">
        <v>9.2401454831416494</v>
      </c>
      <c r="J16" s="205">
        <v>10.003182565381278</v>
      </c>
      <c r="K16" s="205">
        <v>5.0593500681066352</v>
      </c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  <c r="HV16" s="64"/>
      <c r="HW16" s="64"/>
      <c r="HX16" s="64"/>
      <c r="HY16" s="64"/>
      <c r="HZ16" s="64"/>
      <c r="IA16" s="64"/>
      <c r="IB16" s="64"/>
      <c r="IC16" s="64"/>
      <c r="ID16" s="64"/>
      <c r="IE16" s="64"/>
      <c r="IF16" s="64"/>
      <c r="IG16" s="64"/>
      <c r="IH16" s="64"/>
      <c r="II16" s="64"/>
      <c r="IJ16" s="64"/>
      <c r="IK16" s="64"/>
      <c r="IL16" s="64"/>
      <c r="IM16" s="64"/>
      <c r="IN16" s="64"/>
      <c r="IO16" s="64"/>
      <c r="IP16" s="64"/>
      <c r="IQ16" s="64"/>
      <c r="IR16" s="64"/>
    </row>
    <row r="17" spans="1:252" s="65" customFormat="1" ht="15" customHeight="1" x14ac:dyDescent="0.2">
      <c r="A17" s="202" t="s">
        <v>23</v>
      </c>
      <c r="B17" s="203">
        <v>2132394</v>
      </c>
      <c r="C17" s="204">
        <v>18187</v>
      </c>
      <c r="D17" s="204">
        <v>24913</v>
      </c>
      <c r="E17" s="204">
        <v>97</v>
      </c>
      <c r="F17" s="204">
        <v>6515</v>
      </c>
      <c r="G17" s="203">
        <v>2132183</v>
      </c>
      <c r="H17" s="204">
        <v>2132288.5</v>
      </c>
      <c r="I17" s="205">
        <v>11.683691020234832</v>
      </c>
      <c r="J17" s="205">
        <v>8.529333624413395</v>
      </c>
      <c r="K17" s="205">
        <v>5.3334799582119095</v>
      </c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64"/>
      <c r="DI17" s="64"/>
      <c r="DJ17" s="64"/>
      <c r="DK17" s="64"/>
      <c r="DL17" s="64"/>
      <c r="DM17" s="64"/>
      <c r="DN17" s="64"/>
      <c r="DO17" s="64"/>
      <c r="DP17" s="64"/>
      <c r="DQ17" s="64"/>
      <c r="DR17" s="64"/>
      <c r="DS17" s="64"/>
      <c r="DT17" s="64"/>
      <c r="DU17" s="64"/>
      <c r="DV17" s="64"/>
      <c r="DW17" s="64"/>
      <c r="DX17" s="64"/>
      <c r="DY17" s="64"/>
      <c r="DZ17" s="64"/>
      <c r="EA17" s="64"/>
      <c r="EB17" s="64"/>
      <c r="EC17" s="64"/>
      <c r="ED17" s="64"/>
      <c r="EE17" s="64"/>
      <c r="EF17" s="64"/>
      <c r="EG17" s="64"/>
      <c r="EH17" s="64"/>
      <c r="EI17" s="64"/>
      <c r="EJ17" s="64"/>
      <c r="EK17" s="64"/>
      <c r="EL17" s="64"/>
      <c r="EM17" s="64"/>
      <c r="EN17" s="64"/>
      <c r="EO17" s="64"/>
      <c r="EP17" s="64"/>
      <c r="EQ17" s="64"/>
      <c r="ER17" s="64"/>
      <c r="ES17" s="64"/>
      <c r="ET17" s="64"/>
      <c r="EU17" s="64"/>
      <c r="EV17" s="64"/>
      <c r="EW17" s="64"/>
      <c r="EX17" s="64"/>
      <c r="EY17" s="64"/>
      <c r="EZ17" s="64"/>
      <c r="FA17" s="64"/>
      <c r="FB17" s="64"/>
      <c r="FC17" s="64"/>
      <c r="FD17" s="64"/>
      <c r="FE17" s="64"/>
      <c r="FF17" s="64"/>
      <c r="FG17" s="64"/>
      <c r="FH17" s="64"/>
      <c r="FI17" s="64"/>
      <c r="FJ17" s="64"/>
      <c r="FK17" s="64"/>
      <c r="FL17" s="64"/>
      <c r="FM17" s="64"/>
      <c r="FN17" s="64"/>
      <c r="FO17" s="64"/>
      <c r="FP17" s="64"/>
      <c r="FQ17" s="64"/>
      <c r="FR17" s="64"/>
      <c r="FS17" s="64"/>
      <c r="FT17" s="64"/>
      <c r="FU17" s="64"/>
      <c r="FV17" s="64"/>
      <c r="FW17" s="64"/>
      <c r="FX17" s="64"/>
      <c r="FY17" s="64"/>
      <c r="FZ17" s="64"/>
      <c r="GA17" s="64"/>
      <c r="GB17" s="64"/>
      <c r="GC17" s="64"/>
      <c r="GD17" s="64"/>
      <c r="GE17" s="64"/>
      <c r="GF17" s="64"/>
      <c r="GG17" s="64"/>
      <c r="GH17" s="64"/>
      <c r="GI17" s="64"/>
      <c r="GJ17" s="64"/>
      <c r="GK17" s="64"/>
      <c r="GL17" s="64"/>
      <c r="GM17" s="64"/>
      <c r="GN17" s="64"/>
      <c r="GO17" s="64"/>
      <c r="GP17" s="64"/>
      <c r="GQ17" s="64"/>
      <c r="GR17" s="64"/>
      <c r="GS17" s="64"/>
      <c r="GT17" s="64"/>
      <c r="GU17" s="64"/>
      <c r="GV17" s="64"/>
      <c r="GW17" s="64"/>
      <c r="GX17" s="64"/>
      <c r="GY17" s="64"/>
      <c r="GZ17" s="64"/>
      <c r="HA17" s="64"/>
      <c r="HB17" s="64"/>
      <c r="HC17" s="64"/>
      <c r="HD17" s="64"/>
      <c r="HE17" s="64"/>
      <c r="HF17" s="64"/>
      <c r="HG17" s="64"/>
      <c r="HH17" s="64"/>
      <c r="HI17" s="64"/>
      <c r="HJ17" s="64"/>
      <c r="HK17" s="64"/>
      <c r="HL17" s="64"/>
      <c r="HM17" s="64"/>
      <c r="HN17" s="64"/>
      <c r="HO17" s="64"/>
      <c r="HP17" s="64"/>
      <c r="HQ17" s="64"/>
      <c r="HR17" s="64"/>
      <c r="HS17" s="64"/>
      <c r="HT17" s="64"/>
      <c r="HU17" s="64"/>
      <c r="HV17" s="64"/>
      <c r="HW17" s="64"/>
      <c r="HX17" s="64"/>
      <c r="HY17" s="64"/>
      <c r="HZ17" s="64"/>
      <c r="IA17" s="64"/>
      <c r="IB17" s="64"/>
      <c r="IC17" s="64"/>
      <c r="ID17" s="64"/>
      <c r="IE17" s="64"/>
      <c r="IF17" s="64"/>
      <c r="IG17" s="64"/>
      <c r="IH17" s="64"/>
      <c r="II17" s="64"/>
      <c r="IJ17" s="64"/>
      <c r="IK17" s="64"/>
      <c r="IL17" s="64"/>
      <c r="IM17" s="64"/>
      <c r="IN17" s="64"/>
      <c r="IO17" s="64"/>
      <c r="IP17" s="64"/>
      <c r="IQ17" s="64"/>
      <c r="IR17" s="64"/>
    </row>
    <row r="18" spans="1:252" s="65" customFormat="1" ht="15" customHeight="1" x14ac:dyDescent="0.2">
      <c r="A18" s="202" t="s">
        <v>24</v>
      </c>
      <c r="B18" s="203">
        <v>383869</v>
      </c>
      <c r="C18" s="204">
        <v>3760</v>
      </c>
      <c r="D18" s="204">
        <v>4046</v>
      </c>
      <c r="E18" s="204">
        <v>13</v>
      </c>
      <c r="F18" s="204">
        <v>806</v>
      </c>
      <c r="G18" s="203">
        <v>384389</v>
      </c>
      <c r="H18" s="204">
        <v>384129</v>
      </c>
      <c r="I18" s="205">
        <v>10.532919930544166</v>
      </c>
      <c r="J18" s="205">
        <v>9.7883783833035256</v>
      </c>
      <c r="K18" s="205">
        <v>3.457446808510638</v>
      </c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  <c r="BZ18" s="64"/>
      <c r="CA18" s="64"/>
      <c r="CB18" s="64"/>
      <c r="CC18" s="64"/>
      <c r="CD18" s="64"/>
      <c r="CE18" s="64"/>
      <c r="CF18" s="64"/>
      <c r="CG18" s="64"/>
      <c r="CH18" s="64"/>
      <c r="CI18" s="64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  <c r="DG18" s="64"/>
      <c r="DH18" s="64"/>
      <c r="DI18" s="64"/>
      <c r="DJ18" s="64"/>
      <c r="DK18" s="64"/>
      <c r="DL18" s="64"/>
      <c r="DM18" s="64"/>
      <c r="DN18" s="64"/>
      <c r="DO18" s="64"/>
      <c r="DP18" s="64"/>
      <c r="DQ18" s="64"/>
      <c r="DR18" s="64"/>
      <c r="DS18" s="64"/>
      <c r="DT18" s="64"/>
      <c r="DU18" s="64"/>
      <c r="DV18" s="64"/>
      <c r="DW18" s="64"/>
      <c r="DX18" s="64"/>
      <c r="DY18" s="64"/>
      <c r="DZ18" s="64"/>
      <c r="EA18" s="64"/>
      <c r="EB18" s="64"/>
      <c r="EC18" s="64"/>
      <c r="ED18" s="64"/>
      <c r="EE18" s="64"/>
      <c r="EF18" s="64"/>
      <c r="EG18" s="64"/>
      <c r="EH18" s="64"/>
      <c r="EI18" s="64"/>
      <c r="EJ18" s="64"/>
      <c r="EK18" s="64"/>
      <c r="EL18" s="64"/>
      <c r="EM18" s="64"/>
      <c r="EN18" s="64"/>
      <c r="EO18" s="64"/>
      <c r="EP18" s="64"/>
      <c r="EQ18" s="64"/>
      <c r="ER18" s="64"/>
      <c r="ES18" s="64"/>
      <c r="ET18" s="64"/>
      <c r="EU18" s="64"/>
      <c r="EV18" s="64"/>
      <c r="EW18" s="64"/>
      <c r="EX18" s="64"/>
      <c r="EY18" s="64"/>
      <c r="EZ18" s="64"/>
      <c r="FA18" s="64"/>
      <c r="FB18" s="64"/>
      <c r="FC18" s="64"/>
      <c r="FD18" s="64"/>
      <c r="FE18" s="64"/>
      <c r="FF18" s="64"/>
      <c r="FG18" s="64"/>
      <c r="FH18" s="64"/>
      <c r="FI18" s="64"/>
      <c r="FJ18" s="64"/>
      <c r="FK18" s="64"/>
      <c r="FL18" s="64"/>
      <c r="FM18" s="64"/>
      <c r="FN18" s="64"/>
      <c r="FO18" s="64"/>
      <c r="FP18" s="64"/>
      <c r="FQ18" s="64"/>
      <c r="FR18" s="64"/>
      <c r="FS18" s="64"/>
      <c r="FT18" s="64"/>
      <c r="FU18" s="64"/>
      <c r="FV18" s="64"/>
      <c r="FW18" s="64"/>
      <c r="FX18" s="64"/>
      <c r="FY18" s="64"/>
      <c r="FZ18" s="64"/>
      <c r="GA18" s="64"/>
      <c r="GB18" s="64"/>
      <c r="GC18" s="64"/>
      <c r="GD18" s="64"/>
      <c r="GE18" s="64"/>
      <c r="GF18" s="64"/>
      <c r="GG18" s="64"/>
      <c r="GH18" s="64"/>
      <c r="GI18" s="64"/>
      <c r="GJ18" s="64"/>
      <c r="GK18" s="64"/>
      <c r="GL18" s="64"/>
      <c r="GM18" s="64"/>
      <c r="GN18" s="64"/>
      <c r="GO18" s="64"/>
      <c r="GP18" s="64"/>
      <c r="GQ18" s="64"/>
      <c r="GR18" s="64"/>
      <c r="GS18" s="64"/>
      <c r="GT18" s="64"/>
      <c r="GU18" s="64"/>
      <c r="GV18" s="64"/>
      <c r="GW18" s="64"/>
      <c r="GX18" s="64"/>
      <c r="GY18" s="64"/>
      <c r="GZ18" s="64"/>
      <c r="HA18" s="64"/>
      <c r="HB18" s="64"/>
      <c r="HC18" s="64"/>
      <c r="HD18" s="64"/>
      <c r="HE18" s="64"/>
      <c r="HF18" s="64"/>
      <c r="HG18" s="64"/>
      <c r="HH18" s="64"/>
      <c r="HI18" s="64"/>
      <c r="HJ18" s="64"/>
      <c r="HK18" s="64"/>
      <c r="HL18" s="64"/>
      <c r="HM18" s="64"/>
      <c r="HN18" s="64"/>
      <c r="HO18" s="64"/>
      <c r="HP18" s="64"/>
      <c r="HQ18" s="64"/>
      <c r="HR18" s="64"/>
      <c r="HS18" s="64"/>
      <c r="HT18" s="64"/>
      <c r="HU18" s="64"/>
      <c r="HV18" s="64"/>
      <c r="HW18" s="64"/>
      <c r="HX18" s="64"/>
      <c r="HY18" s="64"/>
      <c r="HZ18" s="64"/>
      <c r="IA18" s="64"/>
      <c r="IB18" s="64"/>
      <c r="IC18" s="64"/>
      <c r="ID18" s="64"/>
      <c r="IE18" s="64"/>
      <c r="IF18" s="64"/>
      <c r="IG18" s="64"/>
      <c r="IH18" s="64"/>
      <c r="II18" s="64"/>
      <c r="IJ18" s="64"/>
      <c r="IK18" s="64"/>
      <c r="IL18" s="64"/>
      <c r="IM18" s="64"/>
      <c r="IN18" s="64"/>
      <c r="IO18" s="64"/>
      <c r="IP18" s="64"/>
      <c r="IQ18" s="64"/>
      <c r="IR18" s="64"/>
    </row>
    <row r="19" spans="1:252" s="65" customFormat="1" ht="15" customHeight="1" x14ac:dyDescent="0.2">
      <c r="A19" s="202" t="s">
        <v>25</v>
      </c>
      <c r="B19" s="203">
        <v>716760</v>
      </c>
      <c r="C19" s="204">
        <v>6289</v>
      </c>
      <c r="D19" s="204">
        <v>7064</v>
      </c>
      <c r="E19" s="204">
        <v>33</v>
      </c>
      <c r="F19" s="204">
        <v>335</v>
      </c>
      <c r="G19" s="203">
        <v>716320</v>
      </c>
      <c r="H19" s="204">
        <v>716540</v>
      </c>
      <c r="I19" s="205">
        <v>9.8584866162391496</v>
      </c>
      <c r="J19" s="205">
        <v>8.7769001032740679</v>
      </c>
      <c r="K19" s="205">
        <v>5.2472571155986643</v>
      </c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V19" s="64"/>
      <c r="EW19" s="64"/>
      <c r="EX19" s="64"/>
      <c r="EY19" s="64"/>
      <c r="EZ19" s="64"/>
      <c r="FA19" s="64"/>
      <c r="FB19" s="64"/>
      <c r="FC19" s="64"/>
      <c r="FD19" s="64"/>
      <c r="FE19" s="64"/>
      <c r="FF19" s="64"/>
      <c r="FG19" s="64"/>
      <c r="FH19" s="64"/>
      <c r="FI19" s="64"/>
      <c r="FJ19" s="64"/>
      <c r="FK19" s="64"/>
      <c r="FL19" s="64"/>
      <c r="FM19" s="64"/>
      <c r="FN19" s="64"/>
      <c r="FO19" s="64"/>
      <c r="FP19" s="64"/>
      <c r="FQ19" s="64"/>
      <c r="FR19" s="64"/>
      <c r="FS19" s="64"/>
      <c r="FT19" s="64"/>
      <c r="FU19" s="64"/>
      <c r="FV19" s="64"/>
      <c r="FW19" s="64"/>
      <c r="FX19" s="64"/>
      <c r="FY19" s="64"/>
      <c r="FZ19" s="64"/>
      <c r="GA19" s="64"/>
      <c r="GB19" s="64"/>
      <c r="GC19" s="64"/>
      <c r="GD19" s="64"/>
      <c r="GE19" s="64"/>
      <c r="GF19" s="64"/>
      <c r="GG19" s="64"/>
      <c r="GH19" s="64"/>
      <c r="GI19" s="64"/>
      <c r="GJ19" s="64"/>
      <c r="GK19" s="64"/>
      <c r="GL19" s="64"/>
      <c r="GM19" s="64"/>
      <c r="GN19" s="64"/>
      <c r="GO19" s="64"/>
      <c r="GP19" s="64"/>
      <c r="GQ19" s="64"/>
      <c r="GR19" s="64"/>
      <c r="GS19" s="64"/>
      <c r="GT19" s="64"/>
      <c r="GU19" s="64"/>
      <c r="GV19" s="64"/>
      <c r="GW19" s="64"/>
      <c r="GX19" s="64"/>
      <c r="GY19" s="64"/>
      <c r="GZ19" s="64"/>
      <c r="HA19" s="64"/>
      <c r="HB19" s="64"/>
      <c r="HC19" s="64"/>
      <c r="HD19" s="64"/>
      <c r="HE19" s="64"/>
      <c r="HF19" s="64"/>
      <c r="HG19" s="64"/>
      <c r="HH19" s="64"/>
      <c r="HI19" s="64"/>
      <c r="HJ19" s="64"/>
      <c r="HK19" s="64"/>
      <c r="HL19" s="64"/>
      <c r="HM19" s="64"/>
      <c r="HN19" s="64"/>
      <c r="HO19" s="64"/>
      <c r="HP19" s="64"/>
      <c r="HQ19" s="64"/>
      <c r="HR19" s="64"/>
      <c r="HS19" s="64"/>
      <c r="HT19" s="64"/>
      <c r="HU19" s="64"/>
      <c r="HV19" s="64"/>
      <c r="HW19" s="64"/>
      <c r="HX19" s="64"/>
      <c r="HY19" s="64"/>
      <c r="HZ19" s="64"/>
      <c r="IA19" s="64"/>
      <c r="IB19" s="64"/>
      <c r="IC19" s="64"/>
      <c r="ID19" s="64"/>
      <c r="IE19" s="64"/>
      <c r="IF19" s="64"/>
      <c r="IG19" s="64"/>
      <c r="IH19" s="64"/>
      <c r="II19" s="64"/>
      <c r="IJ19" s="64"/>
      <c r="IK19" s="64"/>
      <c r="IL19" s="64"/>
      <c r="IM19" s="64"/>
      <c r="IN19" s="64"/>
      <c r="IO19" s="64"/>
      <c r="IP19" s="64"/>
      <c r="IQ19" s="64"/>
      <c r="IR19" s="64"/>
    </row>
    <row r="20" spans="1:252" s="65" customFormat="1" ht="15" customHeight="1" x14ac:dyDescent="0.2">
      <c r="A20" s="202" t="s">
        <v>26</v>
      </c>
      <c r="B20" s="203">
        <v>777500</v>
      </c>
      <c r="C20" s="204">
        <v>6409</v>
      </c>
      <c r="D20" s="204">
        <v>8726</v>
      </c>
      <c r="E20" s="204">
        <v>24</v>
      </c>
      <c r="F20" s="204">
        <v>-92</v>
      </c>
      <c r="G20" s="203">
        <v>775091</v>
      </c>
      <c r="H20" s="204">
        <v>776295.5</v>
      </c>
      <c r="I20" s="205">
        <v>11.240564965274176</v>
      </c>
      <c r="J20" s="205">
        <v>8.2558767891865923</v>
      </c>
      <c r="K20" s="205">
        <v>3.7447339678577003</v>
      </c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4"/>
      <c r="CW20" s="64"/>
      <c r="CX20" s="64"/>
      <c r="CY20" s="64"/>
      <c r="CZ20" s="64"/>
      <c r="DA20" s="64"/>
      <c r="DB20" s="64"/>
      <c r="DC20" s="64"/>
      <c r="DD20" s="64"/>
      <c r="DE20" s="64"/>
      <c r="DF20" s="64"/>
      <c r="DG20" s="64"/>
      <c r="DH20" s="64"/>
      <c r="DI20" s="64"/>
      <c r="DJ20" s="64"/>
      <c r="DK20" s="64"/>
      <c r="DL20" s="64"/>
      <c r="DM20" s="64"/>
      <c r="DN20" s="64"/>
      <c r="DO20" s="64"/>
      <c r="DP20" s="64"/>
      <c r="DQ20" s="64"/>
      <c r="DR20" s="64"/>
      <c r="DS20" s="64"/>
      <c r="DT20" s="64"/>
      <c r="DU20" s="64"/>
      <c r="DV20" s="64"/>
      <c r="DW20" s="64"/>
      <c r="DX20" s="64"/>
      <c r="DY20" s="64"/>
      <c r="DZ20" s="64"/>
      <c r="EA20" s="64"/>
      <c r="EB20" s="64"/>
      <c r="EC20" s="64"/>
      <c r="ED20" s="64"/>
      <c r="EE20" s="64"/>
      <c r="EF20" s="64"/>
      <c r="EG20" s="64"/>
      <c r="EH20" s="64"/>
      <c r="EI20" s="64"/>
      <c r="EJ20" s="64"/>
      <c r="EK20" s="64"/>
      <c r="EL20" s="64"/>
      <c r="EM20" s="64"/>
      <c r="EN20" s="64"/>
      <c r="EO20" s="64"/>
      <c r="EP20" s="64"/>
      <c r="EQ20" s="64"/>
      <c r="ER20" s="64"/>
      <c r="ES20" s="64"/>
      <c r="ET20" s="64"/>
      <c r="EU20" s="64"/>
      <c r="EV20" s="64"/>
      <c r="EW20" s="64"/>
      <c r="EX20" s="64"/>
      <c r="EY20" s="64"/>
      <c r="EZ20" s="64"/>
      <c r="FA20" s="64"/>
      <c r="FB20" s="64"/>
      <c r="FC20" s="64"/>
      <c r="FD20" s="64"/>
      <c r="FE20" s="64"/>
      <c r="FF20" s="64"/>
      <c r="FG20" s="64"/>
      <c r="FH20" s="64"/>
      <c r="FI20" s="64"/>
      <c r="FJ20" s="64"/>
      <c r="FK20" s="64"/>
      <c r="FL20" s="64"/>
      <c r="FM20" s="64"/>
      <c r="FN20" s="64"/>
      <c r="FO20" s="64"/>
      <c r="FP20" s="64"/>
      <c r="FQ20" s="64"/>
      <c r="FR20" s="64"/>
      <c r="FS20" s="64"/>
      <c r="FT20" s="64"/>
      <c r="FU20" s="64"/>
      <c r="FV20" s="64"/>
      <c r="FW20" s="64"/>
      <c r="FX20" s="64"/>
      <c r="FY20" s="64"/>
      <c r="FZ20" s="64"/>
      <c r="GA20" s="64"/>
      <c r="GB20" s="64"/>
      <c r="GC20" s="64"/>
      <c r="GD20" s="64"/>
      <c r="GE20" s="64"/>
      <c r="GF20" s="64"/>
      <c r="GG20" s="64"/>
      <c r="GH20" s="64"/>
      <c r="GI20" s="64"/>
      <c r="GJ20" s="64"/>
      <c r="GK20" s="64"/>
      <c r="GL20" s="64"/>
      <c r="GM20" s="64"/>
      <c r="GN20" s="64"/>
      <c r="GO20" s="64"/>
      <c r="GP20" s="64"/>
      <c r="GQ20" s="64"/>
      <c r="GR20" s="64"/>
      <c r="GS20" s="64"/>
      <c r="GT20" s="64"/>
      <c r="GU20" s="64"/>
      <c r="GV20" s="64"/>
      <c r="GW20" s="64"/>
      <c r="GX20" s="64"/>
      <c r="GY20" s="64"/>
      <c r="GZ20" s="64"/>
      <c r="HA20" s="64"/>
      <c r="HB20" s="64"/>
      <c r="HC20" s="64"/>
      <c r="HD20" s="64"/>
      <c r="HE20" s="64"/>
      <c r="HF20" s="64"/>
      <c r="HG20" s="64"/>
      <c r="HH20" s="64"/>
      <c r="HI20" s="64"/>
      <c r="HJ20" s="64"/>
      <c r="HK20" s="64"/>
      <c r="HL20" s="64"/>
      <c r="HM20" s="64"/>
      <c r="HN20" s="64"/>
      <c r="HO20" s="64"/>
      <c r="HP20" s="64"/>
      <c r="HQ20" s="64"/>
      <c r="HR20" s="64"/>
      <c r="HS20" s="64"/>
      <c r="HT20" s="64"/>
      <c r="HU20" s="64"/>
      <c r="HV20" s="64"/>
      <c r="HW20" s="64"/>
      <c r="HX20" s="64"/>
      <c r="HY20" s="64"/>
      <c r="HZ20" s="64"/>
      <c r="IA20" s="64"/>
      <c r="IB20" s="64"/>
      <c r="IC20" s="64"/>
      <c r="ID20" s="64"/>
      <c r="IE20" s="64"/>
      <c r="IF20" s="64"/>
      <c r="IG20" s="64"/>
      <c r="IH20" s="64"/>
      <c r="II20" s="64"/>
      <c r="IJ20" s="64"/>
      <c r="IK20" s="64"/>
      <c r="IL20" s="64"/>
      <c r="IM20" s="64"/>
      <c r="IN20" s="64"/>
      <c r="IO20" s="64"/>
      <c r="IP20" s="64"/>
      <c r="IQ20" s="64"/>
      <c r="IR20" s="64"/>
    </row>
    <row r="21" spans="1:252" s="65" customFormat="1" ht="15" customHeight="1" x14ac:dyDescent="0.2">
      <c r="A21" s="202" t="s">
        <v>27</v>
      </c>
      <c r="B21" s="203">
        <v>406305</v>
      </c>
      <c r="C21" s="204">
        <v>3518</v>
      </c>
      <c r="D21" s="204">
        <v>3994</v>
      </c>
      <c r="E21" s="204">
        <v>15</v>
      </c>
      <c r="F21" s="204">
        <v>415</v>
      </c>
      <c r="G21" s="203">
        <v>406244</v>
      </c>
      <c r="H21" s="204">
        <v>406274.5</v>
      </c>
      <c r="I21" s="205">
        <v>9.8307917430210363</v>
      </c>
      <c r="J21" s="205">
        <v>8.6591700931266917</v>
      </c>
      <c r="K21" s="205">
        <v>4.263786242183059</v>
      </c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4"/>
      <c r="DD21" s="64"/>
      <c r="DE21" s="64"/>
      <c r="DF21" s="64"/>
      <c r="DG21" s="64"/>
      <c r="DH21" s="64"/>
      <c r="DI21" s="64"/>
      <c r="DJ21" s="64"/>
      <c r="DK21" s="64"/>
      <c r="DL21" s="64"/>
      <c r="DM21" s="64"/>
      <c r="DN21" s="64"/>
      <c r="DO21" s="64"/>
      <c r="DP21" s="64"/>
      <c r="DQ21" s="64"/>
      <c r="DR21" s="64"/>
      <c r="DS21" s="64"/>
      <c r="DT21" s="64"/>
      <c r="DU21" s="64"/>
      <c r="DV21" s="64"/>
      <c r="DW21" s="64"/>
      <c r="DX21" s="64"/>
      <c r="DY21" s="64"/>
      <c r="DZ21" s="64"/>
      <c r="EA21" s="64"/>
      <c r="EB21" s="64"/>
      <c r="EC21" s="64"/>
      <c r="ED21" s="64"/>
      <c r="EE21" s="64"/>
      <c r="EF21" s="64"/>
      <c r="EG21" s="64"/>
      <c r="EH21" s="64"/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4"/>
      <c r="EX21" s="64"/>
      <c r="EY21" s="64"/>
      <c r="EZ21" s="64"/>
      <c r="FA21" s="64"/>
      <c r="FB21" s="64"/>
      <c r="FC21" s="64"/>
      <c r="FD21" s="64"/>
      <c r="FE21" s="64"/>
      <c r="FF21" s="64"/>
      <c r="FG21" s="64"/>
      <c r="FH21" s="64"/>
      <c r="FI21" s="64"/>
      <c r="FJ21" s="64"/>
      <c r="FK21" s="64"/>
      <c r="FL21" s="64"/>
      <c r="FM21" s="64"/>
      <c r="FN21" s="64"/>
      <c r="FO21" s="64"/>
      <c r="FP21" s="64"/>
      <c r="FQ21" s="64"/>
      <c r="FR21" s="64"/>
      <c r="FS21" s="64"/>
      <c r="FT21" s="64"/>
      <c r="FU21" s="64"/>
      <c r="FV21" s="64"/>
      <c r="FW21" s="64"/>
      <c r="FX21" s="64"/>
      <c r="FY21" s="64"/>
      <c r="FZ21" s="64"/>
      <c r="GA21" s="64"/>
      <c r="GB21" s="64"/>
      <c r="GC21" s="64"/>
      <c r="GD21" s="64"/>
      <c r="GE21" s="64"/>
      <c r="GF21" s="64"/>
      <c r="GG21" s="64"/>
      <c r="GH21" s="64"/>
      <c r="GI21" s="64"/>
      <c r="GJ21" s="64"/>
      <c r="GK21" s="64"/>
      <c r="GL21" s="64"/>
      <c r="GM21" s="64"/>
      <c r="GN21" s="64"/>
      <c r="GO21" s="64"/>
      <c r="GP21" s="64"/>
      <c r="GQ21" s="64"/>
      <c r="GR21" s="64"/>
      <c r="GS21" s="64"/>
      <c r="GT21" s="64"/>
      <c r="GU21" s="64"/>
      <c r="GV21" s="64"/>
      <c r="GW21" s="64"/>
      <c r="GX21" s="64"/>
      <c r="GY21" s="64"/>
      <c r="GZ21" s="64"/>
      <c r="HA21" s="64"/>
      <c r="HB21" s="64"/>
      <c r="HC21" s="64"/>
      <c r="HD21" s="64"/>
      <c r="HE21" s="64"/>
      <c r="HF21" s="64"/>
      <c r="HG21" s="64"/>
      <c r="HH21" s="64"/>
      <c r="HI21" s="64"/>
      <c r="HJ21" s="64"/>
      <c r="HK21" s="64"/>
      <c r="HL21" s="64"/>
      <c r="HM21" s="64"/>
      <c r="HN21" s="64"/>
      <c r="HO21" s="64"/>
      <c r="HP21" s="64"/>
      <c r="HQ21" s="64"/>
      <c r="HR21" s="64"/>
      <c r="HS21" s="64"/>
      <c r="HT21" s="64"/>
      <c r="HU21" s="64"/>
      <c r="HV21" s="64"/>
      <c r="HW21" s="64"/>
      <c r="HX21" s="64"/>
      <c r="HY21" s="64"/>
      <c r="HZ21" s="64"/>
      <c r="IA21" s="64"/>
      <c r="IB21" s="64"/>
      <c r="IC21" s="64"/>
      <c r="ID21" s="64"/>
      <c r="IE21" s="64"/>
      <c r="IF21" s="64"/>
      <c r="IG21" s="64"/>
      <c r="IH21" s="64"/>
      <c r="II21" s="64"/>
      <c r="IJ21" s="64"/>
      <c r="IK21" s="64"/>
      <c r="IL21" s="64"/>
      <c r="IM21" s="64"/>
      <c r="IN21" s="64"/>
      <c r="IO21" s="64"/>
      <c r="IP21" s="64"/>
      <c r="IQ21" s="64"/>
      <c r="IR21" s="64"/>
    </row>
    <row r="22" spans="1:252" s="65" customFormat="1" ht="15" customHeight="1" x14ac:dyDescent="0.2">
      <c r="A22" s="202" t="s">
        <v>28</v>
      </c>
      <c r="B22" s="203">
        <v>465078</v>
      </c>
      <c r="C22" s="204">
        <v>3843</v>
      </c>
      <c r="D22" s="204">
        <v>4739</v>
      </c>
      <c r="E22" s="204">
        <v>13</v>
      </c>
      <c r="F22" s="204">
        <v>-338</v>
      </c>
      <c r="G22" s="203">
        <v>463844</v>
      </c>
      <c r="H22" s="204">
        <v>464461</v>
      </c>
      <c r="I22" s="205">
        <v>10.203224813278187</v>
      </c>
      <c r="J22" s="205">
        <v>8.2741069756125931</v>
      </c>
      <c r="K22" s="205">
        <v>3.3827738745771532</v>
      </c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4"/>
      <c r="DB22" s="64"/>
      <c r="DC22" s="64"/>
      <c r="DD22" s="64"/>
      <c r="DE22" s="64"/>
      <c r="DF22" s="64"/>
      <c r="DG22" s="64"/>
      <c r="DH22" s="64"/>
      <c r="DI22" s="64"/>
      <c r="DJ22" s="64"/>
      <c r="DK22" s="64"/>
      <c r="DL22" s="64"/>
      <c r="DM22" s="64"/>
      <c r="DN22" s="64"/>
      <c r="DO22" s="64"/>
      <c r="DP22" s="64"/>
      <c r="DQ22" s="64"/>
      <c r="DR22" s="64"/>
      <c r="DS22" s="64"/>
      <c r="DT22" s="64"/>
      <c r="DU22" s="64"/>
      <c r="DV22" s="64"/>
      <c r="DW22" s="64"/>
      <c r="DX22" s="64"/>
      <c r="DY22" s="64"/>
      <c r="DZ22" s="64"/>
      <c r="EA22" s="64"/>
      <c r="EB22" s="64"/>
      <c r="EC22" s="64"/>
      <c r="ED22" s="64"/>
      <c r="EE22" s="64"/>
      <c r="EF22" s="64"/>
      <c r="EG22" s="64"/>
      <c r="EH22" s="64"/>
      <c r="EI22" s="64"/>
      <c r="EJ22" s="64"/>
      <c r="EK22" s="64"/>
      <c r="EL22" s="64"/>
      <c r="EM22" s="64"/>
      <c r="EN22" s="64"/>
      <c r="EO22" s="64"/>
      <c r="EP22" s="64"/>
      <c r="EQ22" s="64"/>
      <c r="ER22" s="64"/>
      <c r="ES22" s="64"/>
      <c r="ET22" s="64"/>
      <c r="EU22" s="64"/>
      <c r="EV22" s="64"/>
      <c r="EW22" s="64"/>
      <c r="EX22" s="64"/>
      <c r="EY22" s="64"/>
      <c r="EZ22" s="64"/>
      <c r="FA22" s="64"/>
      <c r="FB22" s="64"/>
      <c r="FC22" s="64"/>
      <c r="FD22" s="64"/>
      <c r="FE22" s="64"/>
      <c r="FF22" s="64"/>
      <c r="FG22" s="64"/>
      <c r="FH22" s="64"/>
      <c r="FI22" s="64"/>
      <c r="FJ22" s="64"/>
      <c r="FK22" s="64"/>
      <c r="FL22" s="64"/>
      <c r="FM22" s="64"/>
      <c r="FN22" s="64"/>
      <c r="FO22" s="64"/>
      <c r="FP22" s="64"/>
      <c r="FQ22" s="64"/>
      <c r="FR22" s="64"/>
      <c r="FS22" s="64"/>
      <c r="FT22" s="64"/>
      <c r="FU22" s="64"/>
      <c r="FV22" s="64"/>
      <c r="FW22" s="64"/>
      <c r="FX22" s="64"/>
      <c r="FY22" s="64"/>
      <c r="FZ22" s="64"/>
      <c r="GA22" s="64"/>
      <c r="GB22" s="64"/>
      <c r="GC22" s="64"/>
      <c r="GD22" s="64"/>
      <c r="GE22" s="64"/>
      <c r="GF22" s="64"/>
      <c r="GG22" s="64"/>
      <c r="GH22" s="64"/>
      <c r="GI22" s="64"/>
      <c r="GJ22" s="64"/>
      <c r="GK22" s="64"/>
      <c r="GL22" s="64"/>
      <c r="GM22" s="64"/>
      <c r="GN22" s="64"/>
      <c r="GO22" s="64"/>
      <c r="GP22" s="64"/>
      <c r="GQ22" s="64"/>
      <c r="GR22" s="64"/>
      <c r="GS22" s="64"/>
      <c r="GT22" s="64"/>
      <c r="GU22" s="64"/>
      <c r="GV22" s="64"/>
      <c r="GW22" s="64"/>
      <c r="GX22" s="64"/>
      <c r="GY22" s="64"/>
      <c r="GZ22" s="64"/>
      <c r="HA22" s="64"/>
      <c r="HB22" s="64"/>
      <c r="HC22" s="64"/>
      <c r="HD22" s="64"/>
      <c r="HE22" s="64"/>
      <c r="HF22" s="64"/>
      <c r="HG22" s="64"/>
      <c r="HH22" s="64"/>
      <c r="HI22" s="64"/>
      <c r="HJ22" s="64"/>
      <c r="HK22" s="64"/>
      <c r="HL22" s="64"/>
      <c r="HM22" s="64"/>
      <c r="HN22" s="64"/>
      <c r="HO22" s="64"/>
      <c r="HP22" s="64"/>
      <c r="HQ22" s="64"/>
      <c r="HR22" s="64"/>
      <c r="HS22" s="64"/>
      <c r="HT22" s="64"/>
      <c r="HU22" s="64"/>
      <c r="HV22" s="64"/>
      <c r="HW22" s="64"/>
      <c r="HX22" s="64"/>
      <c r="HY22" s="64"/>
      <c r="HZ22" s="64"/>
      <c r="IA22" s="64"/>
      <c r="IB22" s="64"/>
      <c r="IC22" s="64"/>
      <c r="ID22" s="64"/>
      <c r="IE22" s="64"/>
      <c r="IF22" s="64"/>
      <c r="IG22" s="64"/>
      <c r="IH22" s="64"/>
      <c r="II22" s="64"/>
      <c r="IJ22" s="64"/>
      <c r="IK22" s="64"/>
      <c r="IL22" s="64"/>
      <c r="IM22" s="64"/>
      <c r="IN22" s="64"/>
      <c r="IO22" s="64"/>
      <c r="IP22" s="64"/>
      <c r="IQ22" s="64"/>
      <c r="IR22" s="64"/>
    </row>
    <row r="23" spans="1:252" s="65" customFormat="1" ht="15" customHeight="1" x14ac:dyDescent="0.2">
      <c r="A23" s="202" t="s">
        <v>243</v>
      </c>
      <c r="B23" s="203">
        <v>435588</v>
      </c>
      <c r="C23" s="204">
        <v>3783</v>
      </c>
      <c r="D23" s="204">
        <v>4171</v>
      </c>
      <c r="E23" s="204">
        <v>23</v>
      </c>
      <c r="F23" s="204">
        <v>126</v>
      </c>
      <c r="G23" s="203">
        <v>435326</v>
      </c>
      <c r="H23" s="204">
        <v>435457</v>
      </c>
      <c r="I23" s="205">
        <v>9.5784428772530923</v>
      </c>
      <c r="J23" s="205">
        <v>8.6874249351830386</v>
      </c>
      <c r="K23" s="205">
        <v>6.0798308220988631</v>
      </c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4"/>
      <c r="CW23" s="64"/>
      <c r="CX23" s="64"/>
      <c r="CY23" s="64"/>
      <c r="CZ23" s="64"/>
      <c r="DA23" s="64"/>
      <c r="DB23" s="64"/>
      <c r="DC23" s="64"/>
      <c r="DD23" s="64"/>
      <c r="DE23" s="64"/>
      <c r="DF23" s="64"/>
      <c r="DG23" s="64"/>
      <c r="DH23" s="64"/>
      <c r="DI23" s="64"/>
      <c r="DJ23" s="64"/>
      <c r="DK23" s="64"/>
      <c r="DL23" s="64"/>
      <c r="DM23" s="64"/>
      <c r="DN23" s="64"/>
      <c r="DO23" s="64"/>
      <c r="DP23" s="64"/>
      <c r="DQ23" s="64"/>
      <c r="DR23" s="64"/>
      <c r="DS23" s="64"/>
      <c r="DT23" s="64"/>
      <c r="DU23" s="64"/>
      <c r="DV23" s="64"/>
      <c r="DW23" s="64"/>
      <c r="DX23" s="64"/>
      <c r="DY23" s="64"/>
      <c r="DZ23" s="64"/>
      <c r="EA23" s="64"/>
      <c r="EB23" s="64"/>
      <c r="EC23" s="64"/>
      <c r="ED23" s="64"/>
      <c r="EE23" s="64"/>
      <c r="EF23" s="64"/>
      <c r="EG23" s="64"/>
      <c r="EH23" s="64"/>
      <c r="EI23" s="64"/>
      <c r="EJ23" s="64"/>
      <c r="EK23" s="64"/>
      <c r="EL23" s="64"/>
      <c r="EM23" s="64"/>
      <c r="EN23" s="64"/>
      <c r="EO23" s="64"/>
      <c r="EP23" s="64"/>
      <c r="EQ23" s="64"/>
      <c r="ER23" s="64"/>
      <c r="ES23" s="64"/>
      <c r="ET23" s="64"/>
      <c r="EU23" s="64"/>
      <c r="EV23" s="64"/>
      <c r="EW23" s="64"/>
      <c r="EX23" s="64"/>
      <c r="EY23" s="64"/>
      <c r="EZ23" s="64"/>
      <c r="FA23" s="64"/>
      <c r="FB23" s="64"/>
      <c r="FC23" s="64"/>
      <c r="FD23" s="64"/>
      <c r="FE23" s="64"/>
      <c r="FF23" s="64"/>
      <c r="FG23" s="64"/>
      <c r="FH23" s="64"/>
      <c r="FI23" s="64"/>
      <c r="FJ23" s="64"/>
      <c r="FK23" s="64"/>
      <c r="FL23" s="64"/>
      <c r="FM23" s="64"/>
      <c r="FN23" s="64"/>
      <c r="FO23" s="64"/>
      <c r="FP23" s="64"/>
      <c r="FQ23" s="64"/>
      <c r="FR23" s="64"/>
      <c r="FS23" s="64"/>
      <c r="FT23" s="64"/>
      <c r="FU23" s="64"/>
      <c r="FV23" s="64"/>
      <c r="FW23" s="64"/>
      <c r="FX23" s="64"/>
      <c r="FY23" s="64"/>
      <c r="FZ23" s="64"/>
      <c r="GA23" s="64"/>
      <c r="GB23" s="64"/>
      <c r="GC23" s="64"/>
      <c r="GD23" s="64"/>
      <c r="GE23" s="64"/>
      <c r="GF23" s="64"/>
      <c r="GG23" s="64"/>
      <c r="GH23" s="64"/>
      <c r="GI23" s="64"/>
      <c r="GJ23" s="64"/>
      <c r="GK23" s="64"/>
      <c r="GL23" s="64"/>
      <c r="GM23" s="64"/>
      <c r="GN23" s="64"/>
      <c r="GO23" s="64"/>
      <c r="GP23" s="64"/>
      <c r="GQ23" s="64"/>
      <c r="GR23" s="64"/>
      <c r="GS23" s="64"/>
      <c r="GT23" s="64"/>
      <c r="GU23" s="64"/>
      <c r="GV23" s="64"/>
      <c r="GW23" s="64"/>
      <c r="GX23" s="64"/>
      <c r="GY23" s="64"/>
      <c r="GZ23" s="64"/>
      <c r="HA23" s="64"/>
      <c r="HB23" s="64"/>
      <c r="HC23" s="64"/>
      <c r="HD23" s="64"/>
      <c r="HE23" s="64"/>
      <c r="HF23" s="64"/>
      <c r="HG23" s="64"/>
      <c r="HH23" s="64"/>
      <c r="HI23" s="64"/>
      <c r="HJ23" s="64"/>
      <c r="HK23" s="64"/>
      <c r="HL23" s="64"/>
      <c r="HM23" s="64"/>
      <c r="HN23" s="64"/>
      <c r="HO23" s="64"/>
      <c r="HP23" s="64"/>
      <c r="HQ23" s="64"/>
      <c r="HR23" s="64"/>
      <c r="HS23" s="64"/>
      <c r="HT23" s="64"/>
      <c r="HU23" s="64"/>
      <c r="HV23" s="64"/>
      <c r="HW23" s="64"/>
      <c r="HX23" s="64"/>
      <c r="HY23" s="64"/>
      <c r="HZ23" s="64"/>
      <c r="IA23" s="64"/>
      <c r="IB23" s="64"/>
      <c r="IC23" s="64"/>
      <c r="ID23" s="64"/>
      <c r="IE23" s="64"/>
      <c r="IF23" s="64"/>
      <c r="IG23" s="64"/>
      <c r="IH23" s="64"/>
      <c r="II23" s="64"/>
      <c r="IJ23" s="64"/>
      <c r="IK23" s="64"/>
      <c r="IL23" s="64"/>
      <c r="IM23" s="64"/>
      <c r="IN23" s="64"/>
      <c r="IO23" s="64"/>
      <c r="IP23" s="64"/>
      <c r="IQ23" s="64"/>
      <c r="IR23" s="64"/>
    </row>
    <row r="24" spans="1:252" s="65" customFormat="1" ht="15" customHeight="1" x14ac:dyDescent="0.2">
      <c r="A24" s="202" t="s">
        <v>30</v>
      </c>
      <c r="B24" s="203">
        <v>764794</v>
      </c>
      <c r="C24" s="204">
        <v>6585</v>
      </c>
      <c r="D24" s="204">
        <v>7748</v>
      </c>
      <c r="E24" s="204">
        <v>34</v>
      </c>
      <c r="F24" s="204">
        <v>-242</v>
      </c>
      <c r="G24" s="203">
        <v>763389</v>
      </c>
      <c r="H24" s="204">
        <v>764091.5</v>
      </c>
      <c r="I24" s="205">
        <v>10.140146827964974</v>
      </c>
      <c r="J24" s="205">
        <v>8.6180778087441094</v>
      </c>
      <c r="K24" s="205">
        <v>5.1632498101746389</v>
      </c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4"/>
      <c r="CY24" s="64"/>
      <c r="CZ24" s="64"/>
      <c r="DA24" s="64"/>
      <c r="DB24" s="64"/>
      <c r="DC24" s="64"/>
      <c r="DD24" s="64"/>
      <c r="DE24" s="64"/>
      <c r="DF24" s="64"/>
      <c r="DG24" s="64"/>
      <c r="DH24" s="64"/>
      <c r="DI24" s="64"/>
      <c r="DJ24" s="64"/>
      <c r="DK24" s="64"/>
      <c r="DL24" s="64"/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64"/>
      <c r="DY24" s="64"/>
      <c r="DZ24" s="64"/>
      <c r="EA24" s="64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/>
      <c r="EU24" s="64"/>
      <c r="EV24" s="64"/>
      <c r="EW24" s="64"/>
      <c r="EX24" s="64"/>
      <c r="EY24" s="64"/>
      <c r="EZ24" s="64"/>
      <c r="FA24" s="64"/>
      <c r="FB24" s="64"/>
      <c r="FC24" s="64"/>
      <c r="FD24" s="64"/>
      <c r="FE24" s="64"/>
      <c r="FF24" s="64"/>
      <c r="FG24" s="64"/>
      <c r="FH24" s="64"/>
      <c r="FI24" s="64"/>
      <c r="FJ24" s="64"/>
      <c r="FK24" s="64"/>
      <c r="FL24" s="64"/>
      <c r="FM24" s="64"/>
      <c r="FN24" s="64"/>
      <c r="FO24" s="64"/>
      <c r="FP24" s="64"/>
      <c r="FQ24" s="64"/>
      <c r="FR24" s="64"/>
      <c r="FS24" s="64"/>
      <c r="FT24" s="64"/>
      <c r="FU24" s="64"/>
      <c r="FV24" s="64"/>
      <c r="FW24" s="64"/>
      <c r="FX24" s="64"/>
      <c r="FY24" s="64"/>
      <c r="FZ24" s="64"/>
      <c r="GA24" s="64"/>
      <c r="GB24" s="64"/>
      <c r="GC24" s="64"/>
      <c r="GD24" s="64"/>
      <c r="GE24" s="64"/>
      <c r="GF24" s="64"/>
      <c r="GG24" s="64"/>
      <c r="GH24" s="64"/>
      <c r="GI24" s="64"/>
      <c r="GJ24" s="64"/>
      <c r="GK24" s="64"/>
      <c r="GL24" s="64"/>
      <c r="GM24" s="64"/>
      <c r="GN24" s="64"/>
      <c r="GO24" s="64"/>
      <c r="GP24" s="64"/>
      <c r="GQ24" s="64"/>
      <c r="GR24" s="64"/>
      <c r="GS24" s="64"/>
      <c r="GT24" s="64"/>
      <c r="GU24" s="64"/>
      <c r="GV24" s="64"/>
      <c r="GW24" s="64"/>
      <c r="GX24" s="64"/>
      <c r="GY24" s="64"/>
      <c r="GZ24" s="64"/>
      <c r="HA24" s="64"/>
      <c r="HB24" s="64"/>
      <c r="HC24" s="64"/>
      <c r="HD24" s="64"/>
      <c r="HE24" s="64"/>
      <c r="HF24" s="64"/>
      <c r="HG24" s="64"/>
      <c r="HH24" s="64"/>
      <c r="HI24" s="64"/>
      <c r="HJ24" s="64"/>
      <c r="HK24" s="64"/>
      <c r="HL24" s="64"/>
      <c r="HM24" s="64"/>
      <c r="HN24" s="64"/>
      <c r="HO24" s="64"/>
      <c r="HP24" s="64"/>
      <c r="HQ24" s="64"/>
      <c r="HR24" s="64"/>
      <c r="HS24" s="64"/>
      <c r="HT24" s="64"/>
      <c r="HU24" s="64"/>
      <c r="HV24" s="64"/>
      <c r="HW24" s="64"/>
      <c r="HX24" s="64"/>
      <c r="HY24" s="64"/>
      <c r="HZ24" s="64"/>
      <c r="IA24" s="64"/>
      <c r="IB24" s="64"/>
      <c r="IC24" s="64"/>
      <c r="ID24" s="64"/>
      <c r="IE24" s="64"/>
      <c r="IF24" s="64"/>
      <c r="IG24" s="64"/>
      <c r="IH24" s="64"/>
      <c r="II24" s="64"/>
      <c r="IJ24" s="64"/>
      <c r="IK24" s="64"/>
      <c r="IL24" s="64"/>
      <c r="IM24" s="64"/>
      <c r="IN24" s="64"/>
      <c r="IO24" s="64"/>
      <c r="IP24" s="64"/>
      <c r="IQ24" s="64"/>
      <c r="IR24" s="64"/>
    </row>
    <row r="25" spans="1:252" s="65" customFormat="1" ht="15" customHeight="1" x14ac:dyDescent="0.2">
      <c r="A25" s="202" t="s">
        <v>31</v>
      </c>
      <c r="B25" s="203">
        <v>534184</v>
      </c>
      <c r="C25" s="204">
        <v>5022</v>
      </c>
      <c r="D25" s="204">
        <v>4858</v>
      </c>
      <c r="E25" s="204">
        <v>19</v>
      </c>
      <c r="F25" s="204">
        <v>-1124</v>
      </c>
      <c r="G25" s="203">
        <v>533224</v>
      </c>
      <c r="H25" s="204">
        <v>533704</v>
      </c>
      <c r="I25" s="205">
        <v>9.1024238154482635</v>
      </c>
      <c r="J25" s="205">
        <v>9.4097102513752944</v>
      </c>
      <c r="K25" s="205">
        <v>3.7833532457188368</v>
      </c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  <c r="CA25" s="64"/>
      <c r="CB25" s="64"/>
      <c r="CC25" s="64"/>
      <c r="CD25" s="64"/>
      <c r="CE25" s="64"/>
      <c r="CF25" s="64"/>
      <c r="CG25" s="64"/>
      <c r="CH25" s="64"/>
      <c r="CI25" s="64"/>
      <c r="CJ25" s="64"/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64"/>
      <c r="CW25" s="64"/>
      <c r="CX25" s="64"/>
      <c r="CY25" s="64"/>
      <c r="CZ25" s="64"/>
      <c r="DA25" s="64"/>
      <c r="DB25" s="64"/>
      <c r="DC25" s="64"/>
      <c r="DD25" s="64"/>
      <c r="DE25" s="64"/>
      <c r="DF25" s="64"/>
      <c r="DG25" s="64"/>
      <c r="DH25" s="64"/>
      <c r="DI25" s="64"/>
      <c r="DJ25" s="64"/>
      <c r="DK25" s="64"/>
      <c r="DL25" s="64"/>
      <c r="DM25" s="64"/>
      <c r="DN25" s="64"/>
      <c r="DO25" s="64"/>
      <c r="DP25" s="64"/>
      <c r="DQ25" s="64"/>
      <c r="DR25" s="64"/>
      <c r="DS25" s="64"/>
      <c r="DT25" s="64"/>
      <c r="DU25" s="64"/>
      <c r="DV25" s="64"/>
      <c r="DW25" s="64"/>
      <c r="DX25" s="64"/>
      <c r="DY25" s="64"/>
      <c r="DZ25" s="64"/>
      <c r="EA25" s="64"/>
      <c r="EB25" s="64"/>
      <c r="EC25" s="64"/>
      <c r="ED25" s="64"/>
      <c r="EE25" s="64"/>
      <c r="EF25" s="64"/>
      <c r="EG25" s="64"/>
      <c r="EH25" s="64"/>
      <c r="EI25" s="64"/>
      <c r="EJ25" s="64"/>
      <c r="EK25" s="64"/>
      <c r="EL25" s="64"/>
      <c r="EM25" s="64"/>
      <c r="EN25" s="64"/>
      <c r="EO25" s="64"/>
      <c r="EP25" s="64"/>
      <c r="EQ25" s="64"/>
      <c r="ER25" s="64"/>
      <c r="ES25" s="64"/>
      <c r="ET25" s="64"/>
      <c r="EU25" s="64"/>
      <c r="EV25" s="64"/>
      <c r="EW25" s="64"/>
      <c r="EX25" s="64"/>
      <c r="EY25" s="64"/>
      <c r="EZ25" s="64"/>
      <c r="FA25" s="64"/>
      <c r="FB25" s="64"/>
      <c r="FC25" s="64"/>
      <c r="FD25" s="64"/>
      <c r="FE25" s="64"/>
      <c r="FF25" s="64"/>
      <c r="FG25" s="64"/>
      <c r="FH25" s="64"/>
      <c r="FI25" s="64"/>
      <c r="FJ25" s="64"/>
      <c r="FK25" s="64"/>
      <c r="FL25" s="64"/>
      <c r="FM25" s="64"/>
      <c r="FN25" s="64"/>
      <c r="FO25" s="64"/>
      <c r="FP25" s="64"/>
      <c r="FQ25" s="64"/>
      <c r="FR25" s="64"/>
      <c r="FS25" s="64"/>
      <c r="FT25" s="64"/>
      <c r="FU25" s="64"/>
      <c r="FV25" s="64"/>
      <c r="FW25" s="64"/>
      <c r="FX25" s="64"/>
      <c r="FY25" s="64"/>
      <c r="FZ25" s="64"/>
      <c r="GA25" s="64"/>
      <c r="GB25" s="64"/>
      <c r="GC25" s="64"/>
      <c r="GD25" s="64"/>
      <c r="GE25" s="64"/>
      <c r="GF25" s="64"/>
      <c r="GG25" s="64"/>
      <c r="GH25" s="64"/>
      <c r="GI25" s="64"/>
      <c r="GJ25" s="64"/>
      <c r="GK25" s="64"/>
      <c r="GL25" s="64"/>
      <c r="GM25" s="64"/>
      <c r="GN25" s="64"/>
      <c r="GO25" s="64"/>
      <c r="GP25" s="64"/>
      <c r="GQ25" s="64"/>
      <c r="GR25" s="64"/>
      <c r="GS25" s="64"/>
      <c r="GT25" s="64"/>
      <c r="GU25" s="64"/>
      <c r="GV25" s="64"/>
      <c r="GW25" s="64"/>
      <c r="GX25" s="64"/>
      <c r="GY25" s="64"/>
      <c r="GZ25" s="64"/>
      <c r="HA25" s="64"/>
      <c r="HB25" s="64"/>
      <c r="HC25" s="64"/>
      <c r="HD25" s="64"/>
      <c r="HE25" s="64"/>
      <c r="HF25" s="64"/>
      <c r="HG25" s="64"/>
      <c r="HH25" s="64"/>
      <c r="HI25" s="64"/>
      <c r="HJ25" s="64"/>
      <c r="HK25" s="64"/>
      <c r="HL25" s="64"/>
      <c r="HM25" s="64"/>
      <c r="HN25" s="64"/>
      <c r="HO25" s="64"/>
      <c r="HP25" s="64"/>
      <c r="HQ25" s="64"/>
      <c r="HR25" s="64"/>
      <c r="HS25" s="64"/>
      <c r="HT25" s="64"/>
      <c r="HU25" s="64"/>
      <c r="HV25" s="64"/>
      <c r="HW25" s="64"/>
      <c r="HX25" s="64"/>
      <c r="HY25" s="64"/>
      <c r="HZ25" s="64"/>
      <c r="IA25" s="64"/>
      <c r="IB25" s="64"/>
      <c r="IC25" s="64"/>
      <c r="ID25" s="64"/>
      <c r="IE25" s="64"/>
      <c r="IF25" s="64"/>
      <c r="IG25" s="64"/>
      <c r="IH25" s="64"/>
      <c r="II25" s="64"/>
      <c r="IJ25" s="64"/>
      <c r="IK25" s="64"/>
      <c r="IL25" s="64"/>
      <c r="IM25" s="64"/>
      <c r="IN25" s="64"/>
      <c r="IO25" s="64"/>
      <c r="IP25" s="64"/>
      <c r="IQ25" s="64"/>
      <c r="IR25" s="64"/>
    </row>
    <row r="26" spans="1:252" s="65" customFormat="1" ht="15" customHeight="1" x14ac:dyDescent="0.2">
      <c r="A26" s="202" t="s">
        <v>32</v>
      </c>
      <c r="B26" s="203">
        <v>1023703</v>
      </c>
      <c r="C26" s="204">
        <v>9642</v>
      </c>
      <c r="D26" s="204">
        <v>9211</v>
      </c>
      <c r="E26" s="204">
        <v>33</v>
      </c>
      <c r="F26" s="204">
        <v>-2543</v>
      </c>
      <c r="G26" s="203">
        <v>1021591</v>
      </c>
      <c r="H26" s="204">
        <v>1022647</v>
      </c>
      <c r="I26" s="205">
        <v>9.0070180619509959</v>
      </c>
      <c r="J26" s="205">
        <v>9.4284733637315714</v>
      </c>
      <c r="K26" s="205">
        <v>3.422526446795271</v>
      </c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64"/>
      <c r="CY26" s="64"/>
      <c r="CZ26" s="64"/>
      <c r="DA26" s="64"/>
      <c r="DB26" s="64"/>
      <c r="DC26" s="64"/>
      <c r="DD26" s="64"/>
      <c r="DE26" s="64"/>
      <c r="DF26" s="64"/>
      <c r="DG26" s="64"/>
      <c r="DH26" s="64"/>
      <c r="DI26" s="64"/>
      <c r="DJ26" s="64"/>
      <c r="DK26" s="64"/>
      <c r="DL26" s="64"/>
      <c r="DM26" s="64"/>
      <c r="DN26" s="64"/>
      <c r="DO26" s="64"/>
      <c r="DP26" s="64"/>
      <c r="DQ26" s="64"/>
      <c r="DR26" s="64"/>
      <c r="DS26" s="64"/>
      <c r="DT26" s="64"/>
      <c r="DU26" s="64"/>
      <c r="DV26" s="64"/>
      <c r="DW26" s="64"/>
      <c r="DX26" s="64"/>
      <c r="DY26" s="64"/>
      <c r="DZ26" s="64"/>
      <c r="EA26" s="64"/>
      <c r="EB26" s="64"/>
      <c r="EC26" s="64"/>
      <c r="ED26" s="64"/>
      <c r="EE26" s="64"/>
      <c r="EF26" s="64"/>
      <c r="EG26" s="64"/>
      <c r="EH26" s="64"/>
      <c r="EI26" s="64"/>
      <c r="EJ26" s="64"/>
      <c r="EK26" s="64"/>
      <c r="EL26" s="64"/>
      <c r="EM26" s="64"/>
      <c r="EN26" s="64"/>
      <c r="EO26" s="64"/>
      <c r="EP26" s="64"/>
      <c r="EQ26" s="64"/>
      <c r="ER26" s="64"/>
      <c r="ES26" s="64"/>
      <c r="ET26" s="64"/>
      <c r="EU26" s="64"/>
      <c r="EV26" s="64"/>
      <c r="EW26" s="64"/>
      <c r="EX26" s="64"/>
      <c r="EY26" s="64"/>
      <c r="EZ26" s="64"/>
      <c r="FA26" s="64"/>
      <c r="FB26" s="64"/>
      <c r="FC26" s="64"/>
      <c r="FD26" s="64"/>
      <c r="FE26" s="64"/>
      <c r="FF26" s="64"/>
      <c r="FG26" s="64"/>
      <c r="FH26" s="64"/>
      <c r="FI26" s="64"/>
      <c r="FJ26" s="64"/>
      <c r="FK26" s="64"/>
      <c r="FL26" s="64"/>
      <c r="FM26" s="64"/>
      <c r="FN26" s="64"/>
      <c r="FO26" s="64"/>
      <c r="FP26" s="64"/>
      <c r="FQ26" s="64"/>
      <c r="FR26" s="64"/>
      <c r="FS26" s="64"/>
      <c r="FT26" s="64"/>
      <c r="FU26" s="64"/>
      <c r="FV26" s="64"/>
      <c r="FW26" s="64"/>
      <c r="FX26" s="64"/>
      <c r="FY26" s="64"/>
      <c r="FZ26" s="64"/>
      <c r="GA26" s="64"/>
      <c r="GB26" s="64"/>
      <c r="GC26" s="64"/>
      <c r="GD26" s="64"/>
      <c r="GE26" s="64"/>
      <c r="GF26" s="64"/>
      <c r="GG26" s="64"/>
      <c r="GH26" s="64"/>
      <c r="GI26" s="64"/>
      <c r="GJ26" s="64"/>
      <c r="GK26" s="64"/>
      <c r="GL26" s="64"/>
      <c r="GM26" s="64"/>
      <c r="GN26" s="64"/>
      <c r="GO26" s="64"/>
      <c r="GP26" s="64"/>
      <c r="GQ26" s="64"/>
      <c r="GR26" s="64"/>
      <c r="GS26" s="64"/>
      <c r="GT26" s="64"/>
      <c r="GU26" s="64"/>
      <c r="GV26" s="64"/>
      <c r="GW26" s="64"/>
      <c r="GX26" s="64"/>
      <c r="GY26" s="64"/>
      <c r="GZ26" s="64"/>
      <c r="HA26" s="64"/>
      <c r="HB26" s="64"/>
      <c r="HC26" s="64"/>
      <c r="HD26" s="64"/>
      <c r="HE26" s="64"/>
      <c r="HF26" s="64"/>
      <c r="HG26" s="64"/>
      <c r="HH26" s="64"/>
      <c r="HI26" s="64"/>
      <c r="HJ26" s="64"/>
      <c r="HK26" s="64"/>
      <c r="HL26" s="64"/>
      <c r="HM26" s="64"/>
      <c r="HN26" s="64"/>
      <c r="HO26" s="64"/>
      <c r="HP26" s="64"/>
      <c r="HQ26" s="64"/>
      <c r="HR26" s="64"/>
      <c r="HS26" s="64"/>
      <c r="HT26" s="64"/>
      <c r="HU26" s="64"/>
      <c r="HV26" s="64"/>
      <c r="HW26" s="64"/>
      <c r="HX26" s="64"/>
      <c r="HY26" s="64"/>
      <c r="HZ26" s="64"/>
      <c r="IA26" s="64"/>
      <c r="IB26" s="64"/>
      <c r="IC26" s="64"/>
      <c r="ID26" s="64"/>
      <c r="IE26" s="64"/>
      <c r="IF26" s="64"/>
      <c r="IG26" s="64"/>
      <c r="IH26" s="64"/>
      <c r="II26" s="64"/>
      <c r="IJ26" s="64"/>
      <c r="IK26" s="64"/>
      <c r="IL26" s="64"/>
      <c r="IM26" s="64"/>
      <c r="IN26" s="64"/>
      <c r="IO26" s="64"/>
      <c r="IP26" s="64"/>
      <c r="IQ26" s="64"/>
      <c r="IR26" s="64"/>
    </row>
    <row r="27" spans="1:252" s="65" customFormat="1" ht="15" customHeight="1" x14ac:dyDescent="0.2">
      <c r="A27" s="202" t="s">
        <v>33</v>
      </c>
      <c r="B27" s="203">
        <v>819742</v>
      </c>
      <c r="C27" s="204">
        <v>9032</v>
      </c>
      <c r="D27" s="204">
        <v>7697</v>
      </c>
      <c r="E27" s="204">
        <v>61</v>
      </c>
      <c r="F27" s="204">
        <v>-3314</v>
      </c>
      <c r="G27" s="203">
        <v>817763</v>
      </c>
      <c r="H27" s="204">
        <v>818752.5</v>
      </c>
      <c r="I27" s="205">
        <v>9.4008873255348835</v>
      </c>
      <c r="J27" s="205">
        <v>11.03141669796428</v>
      </c>
      <c r="K27" s="205">
        <v>6.7537643932683791</v>
      </c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4"/>
      <c r="BR27" s="64"/>
      <c r="BS27" s="64"/>
      <c r="BT27" s="64"/>
      <c r="BU27" s="64"/>
      <c r="BV27" s="64"/>
      <c r="BW27" s="64"/>
      <c r="BX27" s="64"/>
      <c r="BY27" s="64"/>
      <c r="BZ27" s="64"/>
      <c r="CA27" s="64"/>
      <c r="CB27" s="64"/>
      <c r="CC27" s="64"/>
      <c r="CD27" s="64"/>
      <c r="CE27" s="64"/>
      <c r="CF27" s="64"/>
      <c r="CG27" s="64"/>
      <c r="CH27" s="64"/>
      <c r="CI27" s="64"/>
      <c r="CJ27" s="64"/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64"/>
      <c r="CW27" s="64"/>
      <c r="CX27" s="64"/>
      <c r="CY27" s="64"/>
      <c r="CZ27" s="64"/>
      <c r="DA27" s="64"/>
      <c r="DB27" s="64"/>
      <c r="DC27" s="64"/>
      <c r="DD27" s="64"/>
      <c r="DE27" s="64"/>
      <c r="DF27" s="64"/>
      <c r="DG27" s="64"/>
      <c r="DH27" s="64"/>
      <c r="DI27" s="64"/>
      <c r="DJ27" s="64"/>
      <c r="DK27" s="64"/>
      <c r="DL27" s="64"/>
      <c r="DM27" s="64"/>
      <c r="DN27" s="64"/>
      <c r="DO27" s="64"/>
      <c r="DP27" s="64"/>
      <c r="DQ27" s="64"/>
      <c r="DR27" s="64"/>
      <c r="DS27" s="64"/>
      <c r="DT27" s="64"/>
      <c r="DU27" s="64"/>
      <c r="DV27" s="64"/>
      <c r="DW27" s="64"/>
      <c r="DX27" s="64"/>
      <c r="DY27" s="64"/>
      <c r="DZ27" s="64"/>
      <c r="EA27" s="64"/>
      <c r="EB27" s="64"/>
      <c r="EC27" s="64"/>
      <c r="ED27" s="64"/>
      <c r="EE27" s="64"/>
      <c r="EF27" s="64"/>
      <c r="EG27" s="64"/>
      <c r="EH27" s="64"/>
      <c r="EI27" s="64"/>
      <c r="EJ27" s="64"/>
      <c r="EK27" s="64"/>
      <c r="EL27" s="64"/>
      <c r="EM27" s="64"/>
      <c r="EN27" s="64"/>
      <c r="EO27" s="64"/>
      <c r="EP27" s="64"/>
      <c r="EQ27" s="64"/>
      <c r="ER27" s="64"/>
      <c r="ES27" s="64"/>
      <c r="ET27" s="64"/>
      <c r="EU27" s="64"/>
      <c r="EV27" s="64"/>
      <c r="EW27" s="64"/>
      <c r="EX27" s="64"/>
      <c r="EY27" s="64"/>
      <c r="EZ27" s="64"/>
      <c r="FA27" s="64"/>
      <c r="FB27" s="64"/>
      <c r="FC27" s="64"/>
      <c r="FD27" s="64"/>
      <c r="FE27" s="64"/>
      <c r="FF27" s="64"/>
      <c r="FG27" s="64"/>
      <c r="FH27" s="64"/>
      <c r="FI27" s="64"/>
      <c r="FJ27" s="64"/>
      <c r="FK27" s="64"/>
      <c r="FL27" s="64"/>
      <c r="FM27" s="64"/>
      <c r="FN27" s="64"/>
      <c r="FO27" s="64"/>
      <c r="FP27" s="64"/>
      <c r="FQ27" s="64"/>
      <c r="FR27" s="64"/>
      <c r="FS27" s="64"/>
      <c r="FT27" s="64"/>
      <c r="FU27" s="64"/>
      <c r="FV27" s="64"/>
      <c r="FW27" s="64"/>
      <c r="FX27" s="64"/>
      <c r="FY27" s="64"/>
      <c r="FZ27" s="64"/>
      <c r="GA27" s="64"/>
      <c r="GB27" s="64"/>
      <c r="GC27" s="64"/>
      <c r="GD27" s="64"/>
      <c r="GE27" s="64"/>
      <c r="GF27" s="64"/>
      <c r="GG27" s="64"/>
      <c r="GH27" s="64"/>
      <c r="GI27" s="64"/>
      <c r="GJ27" s="64"/>
      <c r="GK27" s="64"/>
      <c r="GL27" s="64"/>
      <c r="GM27" s="64"/>
      <c r="GN27" s="64"/>
      <c r="GO27" s="64"/>
      <c r="GP27" s="64"/>
      <c r="GQ27" s="64"/>
      <c r="GR27" s="64"/>
      <c r="GS27" s="64"/>
      <c r="GT27" s="64"/>
      <c r="GU27" s="64"/>
      <c r="GV27" s="64"/>
      <c r="GW27" s="64"/>
      <c r="GX27" s="64"/>
      <c r="GY27" s="64"/>
      <c r="GZ27" s="64"/>
      <c r="HA27" s="64"/>
      <c r="HB27" s="64"/>
      <c r="HC27" s="64"/>
      <c r="HD27" s="64"/>
      <c r="HE27" s="64"/>
      <c r="HF27" s="64"/>
      <c r="HG27" s="64"/>
      <c r="HH27" s="64"/>
      <c r="HI27" s="64"/>
      <c r="HJ27" s="64"/>
      <c r="HK27" s="64"/>
      <c r="HL27" s="64"/>
      <c r="HM27" s="64"/>
      <c r="HN27" s="64"/>
      <c r="HO27" s="64"/>
      <c r="HP27" s="64"/>
      <c r="HQ27" s="64"/>
      <c r="HR27" s="64"/>
      <c r="HS27" s="64"/>
      <c r="HT27" s="64"/>
      <c r="HU27" s="64"/>
      <c r="HV27" s="64"/>
      <c r="HW27" s="64"/>
      <c r="HX27" s="64"/>
      <c r="HY27" s="64"/>
      <c r="HZ27" s="64"/>
      <c r="IA27" s="64"/>
      <c r="IB27" s="64"/>
      <c r="IC27" s="64"/>
      <c r="ID27" s="64"/>
      <c r="IE27" s="64"/>
      <c r="IF27" s="64"/>
      <c r="IG27" s="64"/>
      <c r="IH27" s="64"/>
      <c r="II27" s="64"/>
      <c r="IJ27" s="64"/>
      <c r="IK27" s="64"/>
      <c r="IL27" s="64"/>
      <c r="IM27" s="64"/>
      <c r="IN27" s="64"/>
      <c r="IO27" s="64"/>
      <c r="IP27" s="64"/>
      <c r="IQ27" s="64"/>
      <c r="IR27" s="64"/>
    </row>
    <row r="28" spans="1:252" s="65" customFormat="1" ht="15" customHeight="1" x14ac:dyDescent="0.2">
      <c r="A28" s="202" t="s">
        <v>34</v>
      </c>
      <c r="B28" s="203">
        <v>1046635</v>
      </c>
      <c r="C28" s="204">
        <v>11372</v>
      </c>
      <c r="D28" s="204">
        <v>9954</v>
      </c>
      <c r="E28" s="204">
        <v>70</v>
      </c>
      <c r="F28" s="204">
        <v>-2422</v>
      </c>
      <c r="G28" s="203">
        <v>1045631</v>
      </c>
      <c r="H28" s="204">
        <v>1046133</v>
      </c>
      <c r="I28" s="205">
        <v>9.5150425423918374</v>
      </c>
      <c r="J28" s="205">
        <v>10.870510728559371</v>
      </c>
      <c r="K28" s="205">
        <v>6.1554695743932468</v>
      </c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4"/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64"/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64"/>
      <c r="CW28" s="64"/>
      <c r="CX28" s="64"/>
      <c r="CY28" s="64"/>
      <c r="CZ28" s="64"/>
      <c r="DA28" s="64"/>
      <c r="DB28" s="64"/>
      <c r="DC28" s="64"/>
      <c r="DD28" s="64"/>
      <c r="DE28" s="64"/>
      <c r="DF28" s="64"/>
      <c r="DG28" s="64"/>
      <c r="DH28" s="64"/>
      <c r="DI28" s="64"/>
      <c r="DJ28" s="64"/>
      <c r="DK28" s="64"/>
      <c r="DL28" s="64"/>
      <c r="DM28" s="64"/>
      <c r="DN28" s="64"/>
      <c r="DO28" s="64"/>
      <c r="DP28" s="64"/>
      <c r="DQ28" s="64"/>
      <c r="DR28" s="64"/>
      <c r="DS28" s="64"/>
      <c r="DT28" s="64"/>
      <c r="DU28" s="64"/>
      <c r="DV28" s="64"/>
      <c r="DW28" s="64"/>
      <c r="DX28" s="64"/>
      <c r="DY28" s="64"/>
      <c r="DZ28" s="64"/>
      <c r="EA28" s="64"/>
      <c r="EB28" s="64"/>
      <c r="EC28" s="64"/>
      <c r="ED28" s="64"/>
      <c r="EE28" s="64"/>
      <c r="EF28" s="64"/>
      <c r="EG28" s="64"/>
      <c r="EH28" s="64"/>
      <c r="EI28" s="64"/>
      <c r="EJ28" s="64"/>
      <c r="EK28" s="64"/>
      <c r="EL28" s="64"/>
      <c r="EM28" s="64"/>
      <c r="EN28" s="64"/>
      <c r="EO28" s="64"/>
      <c r="EP28" s="64"/>
      <c r="EQ28" s="64"/>
      <c r="ER28" s="64"/>
      <c r="ES28" s="64"/>
      <c r="ET28" s="64"/>
      <c r="EU28" s="64"/>
      <c r="EV28" s="64"/>
      <c r="EW28" s="64"/>
      <c r="EX28" s="64"/>
      <c r="EY28" s="64"/>
      <c r="EZ28" s="64"/>
      <c r="FA28" s="64"/>
      <c r="FB28" s="64"/>
      <c r="FC28" s="64"/>
      <c r="FD28" s="64"/>
      <c r="FE28" s="64"/>
      <c r="FF28" s="64"/>
      <c r="FG28" s="64"/>
      <c r="FH28" s="64"/>
      <c r="FI28" s="64"/>
      <c r="FJ28" s="64"/>
      <c r="FK28" s="64"/>
      <c r="FL28" s="64"/>
      <c r="FM28" s="64"/>
      <c r="FN28" s="64"/>
      <c r="FO28" s="64"/>
      <c r="FP28" s="64"/>
      <c r="FQ28" s="64"/>
      <c r="FR28" s="64"/>
      <c r="FS28" s="64"/>
      <c r="FT28" s="64"/>
      <c r="FU28" s="64"/>
      <c r="FV28" s="64"/>
      <c r="FW28" s="64"/>
      <c r="FX28" s="64"/>
      <c r="FY28" s="64"/>
      <c r="FZ28" s="64"/>
      <c r="GA28" s="64"/>
      <c r="GB28" s="64"/>
      <c r="GC28" s="64"/>
      <c r="GD28" s="64"/>
      <c r="GE28" s="64"/>
      <c r="GF28" s="64"/>
      <c r="GG28" s="64"/>
      <c r="GH28" s="64"/>
      <c r="GI28" s="64"/>
      <c r="GJ28" s="64"/>
      <c r="GK28" s="64"/>
      <c r="GL28" s="64"/>
      <c r="GM28" s="64"/>
      <c r="GN28" s="64"/>
      <c r="GO28" s="64"/>
      <c r="GP28" s="64"/>
      <c r="GQ28" s="64"/>
      <c r="GR28" s="64"/>
      <c r="GS28" s="64"/>
      <c r="GT28" s="64"/>
      <c r="GU28" s="64"/>
      <c r="GV28" s="64"/>
      <c r="GW28" s="64"/>
      <c r="GX28" s="64"/>
      <c r="GY28" s="64"/>
      <c r="GZ28" s="64"/>
      <c r="HA28" s="64"/>
      <c r="HB28" s="64"/>
      <c r="HC28" s="64"/>
      <c r="HD28" s="64"/>
      <c r="HE28" s="64"/>
      <c r="HF28" s="64"/>
      <c r="HG28" s="64"/>
      <c r="HH28" s="64"/>
      <c r="HI28" s="64"/>
      <c r="HJ28" s="64"/>
      <c r="HK28" s="64"/>
      <c r="HL28" s="64"/>
      <c r="HM28" s="64"/>
      <c r="HN28" s="64"/>
      <c r="HO28" s="64"/>
      <c r="HP28" s="64"/>
      <c r="HQ28" s="64"/>
      <c r="HR28" s="64"/>
      <c r="HS28" s="64"/>
      <c r="HT28" s="64"/>
      <c r="HU28" s="64"/>
      <c r="HV28" s="64"/>
      <c r="HW28" s="64"/>
      <c r="HX28" s="64"/>
      <c r="HY28" s="64"/>
      <c r="HZ28" s="64"/>
      <c r="IA28" s="64"/>
      <c r="IB28" s="64"/>
      <c r="IC28" s="64"/>
      <c r="ID28" s="64"/>
      <c r="IE28" s="64"/>
      <c r="IF28" s="64"/>
      <c r="IG28" s="64"/>
      <c r="IH28" s="64"/>
      <c r="II28" s="64"/>
      <c r="IJ28" s="64"/>
      <c r="IK28" s="64"/>
      <c r="IL28" s="64"/>
      <c r="IM28" s="64"/>
      <c r="IN28" s="64"/>
      <c r="IO28" s="64"/>
      <c r="IP28" s="64"/>
      <c r="IQ28" s="64"/>
      <c r="IR28" s="64"/>
    </row>
    <row r="29" spans="1:252" s="65" customFormat="1" ht="15" customHeight="1" x14ac:dyDescent="0.2">
      <c r="A29" s="202" t="s">
        <v>35</v>
      </c>
      <c r="B29" s="203">
        <v>505854</v>
      </c>
      <c r="C29" s="204">
        <v>5865</v>
      </c>
      <c r="D29" s="204">
        <v>4073</v>
      </c>
      <c r="E29" s="204">
        <v>29</v>
      </c>
      <c r="F29" s="204">
        <v>-2040</v>
      </c>
      <c r="G29" s="203">
        <v>505606</v>
      </c>
      <c r="H29" s="204">
        <v>505730</v>
      </c>
      <c r="I29" s="205">
        <v>8.0537045459039405</v>
      </c>
      <c r="J29" s="205">
        <v>11.597097265339213</v>
      </c>
      <c r="K29" s="205">
        <v>4.9445865302642797</v>
      </c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64"/>
      <c r="CW29" s="64"/>
      <c r="CX29" s="64"/>
      <c r="CY29" s="64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64"/>
      <c r="EE29" s="64"/>
      <c r="EF29" s="64"/>
      <c r="EG29" s="64"/>
      <c r="EH29" s="64"/>
      <c r="EI29" s="64"/>
      <c r="EJ29" s="64"/>
      <c r="EK29" s="64"/>
      <c r="EL29" s="64"/>
      <c r="EM29" s="64"/>
      <c r="EN29" s="64"/>
      <c r="EO29" s="64"/>
      <c r="EP29" s="64"/>
      <c r="EQ29" s="64"/>
      <c r="ER29" s="64"/>
      <c r="ES29" s="64"/>
      <c r="ET29" s="64"/>
      <c r="EU29" s="64"/>
      <c r="EV29" s="64"/>
      <c r="EW29" s="64"/>
      <c r="EX29" s="64"/>
      <c r="EY29" s="64"/>
      <c r="EZ29" s="64"/>
      <c r="FA29" s="64"/>
      <c r="FB29" s="64"/>
      <c r="FC29" s="64"/>
      <c r="FD29" s="64"/>
      <c r="FE29" s="64"/>
      <c r="FF29" s="64"/>
      <c r="FG29" s="64"/>
      <c r="FH29" s="64"/>
      <c r="FI29" s="64"/>
      <c r="FJ29" s="64"/>
      <c r="FK29" s="64"/>
      <c r="FL29" s="64"/>
      <c r="FM29" s="64"/>
      <c r="FN29" s="64"/>
      <c r="FO29" s="64"/>
      <c r="FP29" s="64"/>
      <c r="FQ29" s="64"/>
      <c r="FR29" s="64"/>
      <c r="FS29" s="64"/>
      <c r="FT29" s="64"/>
      <c r="FU29" s="64"/>
      <c r="FV29" s="64"/>
      <c r="FW29" s="64"/>
      <c r="FX29" s="64"/>
      <c r="FY29" s="64"/>
      <c r="FZ29" s="64"/>
      <c r="GA29" s="64"/>
      <c r="GB29" s="64"/>
      <c r="GC29" s="64"/>
      <c r="GD29" s="64"/>
      <c r="GE29" s="64"/>
      <c r="GF29" s="64"/>
      <c r="GG29" s="64"/>
      <c r="GH29" s="64"/>
      <c r="GI29" s="64"/>
      <c r="GJ29" s="64"/>
      <c r="GK29" s="64"/>
      <c r="GL29" s="64"/>
      <c r="GM29" s="64"/>
      <c r="GN29" s="64"/>
      <c r="GO29" s="64"/>
      <c r="GP29" s="64"/>
      <c r="GQ29" s="64"/>
      <c r="GR29" s="64"/>
      <c r="GS29" s="64"/>
      <c r="GT29" s="64"/>
      <c r="GU29" s="64"/>
      <c r="GV29" s="64"/>
      <c r="GW29" s="64"/>
      <c r="GX29" s="64"/>
      <c r="GY29" s="64"/>
      <c r="GZ29" s="64"/>
      <c r="HA29" s="64"/>
      <c r="HB29" s="64"/>
      <c r="HC29" s="64"/>
      <c r="HD29" s="64"/>
      <c r="HE29" s="64"/>
      <c r="HF29" s="64"/>
      <c r="HG29" s="64"/>
      <c r="HH29" s="64"/>
      <c r="HI29" s="64"/>
      <c r="HJ29" s="64"/>
      <c r="HK29" s="64"/>
      <c r="HL29" s="64"/>
      <c r="HM29" s="64"/>
      <c r="HN29" s="64"/>
      <c r="HO29" s="64"/>
      <c r="HP29" s="64"/>
      <c r="HQ29" s="64"/>
      <c r="HR29" s="64"/>
      <c r="HS29" s="64"/>
      <c r="HT29" s="64"/>
      <c r="HU29" s="64"/>
      <c r="HV29" s="64"/>
      <c r="HW29" s="64"/>
      <c r="HX29" s="64"/>
      <c r="HY29" s="64"/>
      <c r="HZ29" s="64"/>
      <c r="IA29" s="64"/>
      <c r="IB29" s="64"/>
      <c r="IC29" s="64"/>
      <c r="ID29" s="64"/>
      <c r="IE29" s="64"/>
      <c r="IF29" s="64"/>
      <c r="IG29" s="64"/>
      <c r="IH29" s="64"/>
      <c r="II29" s="64"/>
      <c r="IJ29" s="64"/>
      <c r="IK29" s="64"/>
      <c r="IL29" s="64"/>
      <c r="IM29" s="64"/>
      <c r="IN29" s="64"/>
      <c r="IO29" s="64"/>
      <c r="IP29" s="64"/>
      <c r="IQ29" s="64"/>
      <c r="IR29" s="64"/>
    </row>
    <row r="30" spans="1:252" s="65" customFormat="1" ht="15" customHeight="1" x14ac:dyDescent="0.2">
      <c r="A30" s="202" t="s">
        <v>36</v>
      </c>
      <c r="B30" s="203">
        <v>83544</v>
      </c>
      <c r="C30" s="204">
        <v>874</v>
      </c>
      <c r="D30" s="204">
        <v>726</v>
      </c>
      <c r="E30" s="204">
        <v>5</v>
      </c>
      <c r="F30" s="204">
        <v>-67</v>
      </c>
      <c r="G30" s="203">
        <v>83625</v>
      </c>
      <c r="H30" s="204">
        <v>83584.5</v>
      </c>
      <c r="I30" s="205">
        <v>8.6858209356998017</v>
      </c>
      <c r="J30" s="205">
        <v>10.456484156751552</v>
      </c>
      <c r="K30" s="205">
        <v>5.7208237986270021</v>
      </c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4"/>
      <c r="CW30" s="64"/>
      <c r="CX30" s="64"/>
      <c r="CY30" s="64"/>
      <c r="CZ30" s="64"/>
      <c r="DA30" s="64"/>
      <c r="DB30" s="64"/>
      <c r="DC30" s="64"/>
      <c r="DD30" s="64"/>
      <c r="DE30" s="64"/>
      <c r="DF30" s="64"/>
      <c r="DG30" s="64"/>
      <c r="DH30" s="64"/>
      <c r="DI30" s="64"/>
      <c r="DJ30" s="64"/>
      <c r="DK30" s="64"/>
      <c r="DL30" s="64"/>
      <c r="DM30" s="64"/>
      <c r="DN30" s="64"/>
      <c r="DO30" s="64"/>
      <c r="DP30" s="64"/>
      <c r="DQ30" s="64"/>
      <c r="DR30" s="64"/>
      <c r="DS30" s="64"/>
      <c r="DT30" s="64"/>
      <c r="DU30" s="64"/>
      <c r="DV30" s="64"/>
      <c r="DW30" s="64"/>
      <c r="DX30" s="64"/>
      <c r="DY30" s="64"/>
      <c r="DZ30" s="64"/>
      <c r="EA30" s="64"/>
      <c r="EB30" s="64"/>
      <c r="EC30" s="64"/>
      <c r="ED30" s="64"/>
      <c r="EE30" s="64"/>
      <c r="EF30" s="64"/>
      <c r="EG30" s="64"/>
      <c r="EH30" s="64"/>
      <c r="EI30" s="64"/>
      <c r="EJ30" s="64"/>
      <c r="EK30" s="64"/>
      <c r="EL30" s="64"/>
      <c r="EM30" s="64"/>
      <c r="EN30" s="64"/>
      <c r="EO30" s="64"/>
      <c r="EP30" s="64"/>
      <c r="EQ30" s="64"/>
      <c r="ER30" s="64"/>
      <c r="ES30" s="64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64"/>
      <c r="FE30" s="64"/>
      <c r="FF30" s="64"/>
      <c r="FG30" s="64"/>
      <c r="FH30" s="64"/>
      <c r="FI30" s="64"/>
      <c r="FJ30" s="64"/>
      <c r="FK30" s="64"/>
      <c r="FL30" s="64"/>
      <c r="FM30" s="64"/>
      <c r="FN30" s="64"/>
      <c r="FO30" s="64"/>
      <c r="FP30" s="64"/>
      <c r="FQ30" s="64"/>
      <c r="FR30" s="64"/>
      <c r="FS30" s="64"/>
      <c r="FT30" s="64"/>
      <c r="FU30" s="64"/>
      <c r="FV30" s="64"/>
      <c r="FW30" s="64"/>
      <c r="FX30" s="64"/>
      <c r="FY30" s="64"/>
      <c r="FZ30" s="64"/>
      <c r="GA30" s="64"/>
      <c r="GB30" s="64"/>
      <c r="GC30" s="64"/>
      <c r="GD30" s="64"/>
      <c r="GE30" s="64"/>
      <c r="GF30" s="64"/>
      <c r="GG30" s="64"/>
      <c r="GH30" s="64"/>
      <c r="GI30" s="64"/>
      <c r="GJ30" s="64"/>
      <c r="GK30" s="64"/>
      <c r="GL30" s="64"/>
      <c r="GM30" s="64"/>
      <c r="GN30" s="64"/>
      <c r="GO30" s="64"/>
      <c r="GP30" s="64"/>
      <c r="GQ30" s="64"/>
      <c r="GR30" s="64"/>
      <c r="GS30" s="64"/>
      <c r="GT30" s="64"/>
      <c r="GU30" s="64"/>
      <c r="GV30" s="64"/>
      <c r="GW30" s="64"/>
      <c r="GX30" s="64"/>
      <c r="GY30" s="64"/>
      <c r="GZ30" s="64"/>
      <c r="HA30" s="64"/>
      <c r="HB30" s="64"/>
      <c r="HC30" s="64"/>
      <c r="HD30" s="64"/>
      <c r="HE30" s="64"/>
      <c r="HF30" s="64"/>
      <c r="HG30" s="64"/>
      <c r="HH30" s="64"/>
      <c r="HI30" s="64"/>
      <c r="HJ30" s="64"/>
      <c r="HK30" s="64"/>
      <c r="HL30" s="64"/>
      <c r="HM30" s="64"/>
      <c r="HN30" s="64"/>
      <c r="HO30" s="64"/>
      <c r="HP30" s="64"/>
      <c r="HQ30" s="64"/>
      <c r="HR30" s="64"/>
      <c r="HS30" s="64"/>
      <c r="HT30" s="64"/>
      <c r="HU30" s="64"/>
      <c r="HV30" s="64"/>
      <c r="HW30" s="64"/>
      <c r="HX30" s="64"/>
      <c r="HY30" s="64"/>
      <c r="HZ30" s="64"/>
      <c r="IA30" s="64"/>
      <c r="IB30" s="64"/>
      <c r="IC30" s="64"/>
      <c r="ID30" s="64"/>
      <c r="IE30" s="64"/>
      <c r="IF30" s="64"/>
      <c r="IG30" s="64"/>
      <c r="IH30" s="64"/>
      <c r="II30" s="64"/>
      <c r="IJ30" s="64"/>
      <c r="IK30" s="64"/>
      <c r="IL30" s="64"/>
      <c r="IM30" s="64"/>
      <c r="IN30" s="64"/>
      <c r="IO30" s="64"/>
      <c r="IP30" s="64"/>
      <c r="IQ30" s="64"/>
      <c r="IR30" s="64"/>
    </row>
    <row r="31" spans="1:252" s="65" customFormat="1" ht="4.9000000000000004" customHeight="1" x14ac:dyDescent="0.2">
      <c r="A31" s="206"/>
      <c r="B31" s="207"/>
      <c r="C31" s="208"/>
      <c r="D31" s="208"/>
      <c r="E31" s="208"/>
      <c r="F31" s="208"/>
      <c r="G31" s="207"/>
      <c r="H31" s="208"/>
      <c r="I31" s="209"/>
      <c r="J31" s="209"/>
      <c r="K31" s="209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64"/>
      <c r="CW31" s="64"/>
      <c r="CX31" s="64"/>
      <c r="CY31" s="64"/>
      <c r="CZ31" s="64"/>
      <c r="DA31" s="64"/>
      <c r="DB31" s="64"/>
      <c r="DC31" s="64"/>
      <c r="DD31" s="64"/>
      <c r="DE31" s="64"/>
      <c r="DF31" s="64"/>
      <c r="DG31" s="64"/>
      <c r="DH31" s="64"/>
      <c r="DI31" s="64"/>
      <c r="DJ31" s="64"/>
      <c r="DK31" s="64"/>
      <c r="DL31" s="64"/>
      <c r="DM31" s="64"/>
      <c r="DN31" s="64"/>
      <c r="DO31" s="64"/>
      <c r="DP31" s="64"/>
      <c r="DQ31" s="64"/>
      <c r="DR31" s="64"/>
      <c r="DS31" s="64"/>
      <c r="DT31" s="64"/>
      <c r="DU31" s="64"/>
      <c r="DV31" s="64"/>
      <c r="DW31" s="64"/>
      <c r="DX31" s="64"/>
      <c r="DY31" s="64"/>
      <c r="DZ31" s="64"/>
      <c r="EA31" s="64"/>
      <c r="EB31" s="64"/>
      <c r="EC31" s="64"/>
      <c r="ED31" s="64"/>
      <c r="EE31" s="64"/>
      <c r="EF31" s="64"/>
      <c r="EG31" s="64"/>
      <c r="EH31" s="64"/>
      <c r="EI31" s="64"/>
      <c r="EJ31" s="64"/>
      <c r="EK31" s="64"/>
      <c r="EL31" s="64"/>
      <c r="EM31" s="64"/>
      <c r="EN31" s="64"/>
      <c r="EO31" s="64"/>
      <c r="EP31" s="64"/>
      <c r="EQ31" s="64"/>
      <c r="ER31" s="64"/>
      <c r="ES31" s="64"/>
      <c r="ET31" s="64"/>
      <c r="EU31" s="64"/>
      <c r="EV31" s="64"/>
      <c r="EW31" s="64"/>
      <c r="EX31" s="64"/>
      <c r="EY31" s="64"/>
      <c r="EZ31" s="64"/>
      <c r="FA31" s="64"/>
      <c r="FB31" s="64"/>
      <c r="FC31" s="64"/>
      <c r="FD31" s="64"/>
      <c r="FE31" s="64"/>
      <c r="FF31" s="64"/>
      <c r="FG31" s="64"/>
      <c r="FH31" s="64"/>
      <c r="FI31" s="64"/>
      <c r="FJ31" s="64"/>
      <c r="FK31" s="64"/>
      <c r="FL31" s="64"/>
      <c r="FM31" s="64"/>
      <c r="FN31" s="64"/>
      <c r="FO31" s="64"/>
      <c r="FP31" s="64"/>
      <c r="FQ31" s="64"/>
      <c r="FR31" s="64"/>
      <c r="FS31" s="64"/>
      <c r="FT31" s="64"/>
      <c r="FU31" s="64"/>
      <c r="FV31" s="64"/>
      <c r="FW31" s="64"/>
      <c r="FX31" s="64"/>
      <c r="FY31" s="64"/>
      <c r="FZ31" s="64"/>
      <c r="GA31" s="64"/>
      <c r="GB31" s="64"/>
      <c r="GC31" s="64"/>
      <c r="GD31" s="64"/>
      <c r="GE31" s="64"/>
      <c r="GF31" s="64"/>
      <c r="GG31" s="64"/>
      <c r="GH31" s="64"/>
      <c r="GI31" s="64"/>
      <c r="GJ31" s="64"/>
      <c r="GK31" s="64"/>
      <c r="GL31" s="64"/>
      <c r="GM31" s="64"/>
      <c r="GN31" s="64"/>
      <c r="GO31" s="64"/>
      <c r="GP31" s="64"/>
      <c r="GQ31" s="64"/>
      <c r="GR31" s="64"/>
      <c r="GS31" s="64"/>
      <c r="GT31" s="64"/>
      <c r="GU31" s="64"/>
      <c r="GV31" s="64"/>
      <c r="GW31" s="64"/>
      <c r="GX31" s="64"/>
      <c r="GY31" s="64"/>
      <c r="GZ31" s="64"/>
      <c r="HA31" s="64"/>
      <c r="HB31" s="64"/>
      <c r="HC31" s="64"/>
      <c r="HD31" s="64"/>
      <c r="HE31" s="64"/>
      <c r="HF31" s="64"/>
      <c r="HG31" s="64"/>
      <c r="HH31" s="64"/>
      <c r="HI31" s="64"/>
      <c r="HJ31" s="64"/>
      <c r="HK31" s="64"/>
      <c r="HL31" s="64"/>
      <c r="HM31" s="64"/>
      <c r="HN31" s="64"/>
      <c r="HO31" s="64"/>
      <c r="HP31" s="64"/>
      <c r="HQ31" s="64"/>
      <c r="HR31" s="64"/>
      <c r="HS31" s="64"/>
      <c r="HT31" s="64"/>
      <c r="HU31" s="64"/>
      <c r="HV31" s="64"/>
      <c r="HW31" s="64"/>
      <c r="HX31" s="64"/>
      <c r="HY31" s="64"/>
      <c r="HZ31" s="64"/>
      <c r="IA31" s="64"/>
      <c r="IB31" s="64"/>
      <c r="IC31" s="64"/>
      <c r="ID31" s="64"/>
      <c r="IE31" s="64"/>
      <c r="IF31" s="64"/>
      <c r="IG31" s="64"/>
      <c r="IH31" s="64"/>
      <c r="II31" s="64"/>
      <c r="IJ31" s="64"/>
      <c r="IK31" s="64"/>
      <c r="IL31" s="64"/>
      <c r="IM31" s="64"/>
      <c r="IN31" s="64"/>
      <c r="IO31" s="64"/>
      <c r="IP31" s="64"/>
      <c r="IQ31" s="64"/>
      <c r="IR31" s="64"/>
    </row>
    <row r="32" spans="1:252" s="65" customFormat="1" ht="15.75" customHeight="1" x14ac:dyDescent="0.2">
      <c r="A32" s="41" t="s">
        <v>37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64"/>
      <c r="CB32" s="64"/>
      <c r="CC32" s="64"/>
      <c r="CD32" s="64"/>
      <c r="CE32" s="64"/>
      <c r="CF32" s="64"/>
      <c r="CG32" s="64"/>
      <c r="CH32" s="64"/>
      <c r="CI32" s="64"/>
      <c r="CJ32" s="64"/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64"/>
      <c r="CW32" s="64"/>
      <c r="CX32" s="64"/>
      <c r="CY32" s="64"/>
      <c r="CZ32" s="64"/>
      <c r="DA32" s="64"/>
      <c r="DB32" s="64"/>
      <c r="DC32" s="64"/>
      <c r="DD32" s="64"/>
      <c r="DE32" s="64"/>
      <c r="DF32" s="64"/>
      <c r="DG32" s="64"/>
      <c r="DH32" s="64"/>
      <c r="DI32" s="64"/>
      <c r="DJ32" s="64"/>
      <c r="DK32" s="64"/>
      <c r="DL32" s="64"/>
      <c r="DM32" s="64"/>
      <c r="DN32" s="64"/>
      <c r="DO32" s="64"/>
      <c r="DP32" s="64"/>
      <c r="DQ32" s="64"/>
      <c r="DR32" s="64"/>
      <c r="DS32" s="64"/>
      <c r="DT32" s="64"/>
      <c r="DU32" s="64"/>
      <c r="DV32" s="64"/>
      <c r="DW32" s="64"/>
      <c r="DX32" s="64"/>
      <c r="DY32" s="64"/>
      <c r="DZ32" s="64"/>
      <c r="EA32" s="64"/>
      <c r="EB32" s="64"/>
      <c r="EC32" s="64"/>
      <c r="ED32" s="64"/>
      <c r="EE32" s="64"/>
      <c r="EF32" s="64"/>
      <c r="EG32" s="64"/>
      <c r="EH32" s="64"/>
      <c r="EI32" s="64"/>
      <c r="EJ32" s="64"/>
      <c r="EK32" s="64"/>
      <c r="EL32" s="64"/>
      <c r="EM32" s="64"/>
      <c r="EN32" s="64"/>
      <c r="EO32" s="64"/>
      <c r="EP32" s="64"/>
      <c r="EQ32" s="64"/>
      <c r="ER32" s="64"/>
      <c r="ES32" s="64"/>
      <c r="ET32" s="64"/>
      <c r="EU32" s="64"/>
      <c r="EV32" s="64"/>
      <c r="EW32" s="64"/>
      <c r="EX32" s="64"/>
      <c r="EY32" s="64"/>
      <c r="EZ32" s="64"/>
      <c r="FA32" s="64"/>
      <c r="FB32" s="64"/>
      <c r="FC32" s="64"/>
      <c r="FD32" s="64"/>
      <c r="FE32" s="64"/>
      <c r="FF32" s="64"/>
      <c r="FG32" s="64"/>
      <c r="FH32" s="64"/>
      <c r="FI32" s="64"/>
      <c r="FJ32" s="64"/>
      <c r="FK32" s="64"/>
      <c r="FL32" s="64"/>
      <c r="FM32" s="64"/>
      <c r="FN32" s="64"/>
      <c r="FO32" s="64"/>
      <c r="FP32" s="64"/>
      <c r="FQ32" s="64"/>
      <c r="FR32" s="64"/>
      <c r="FS32" s="64"/>
      <c r="FT32" s="64"/>
      <c r="FU32" s="64"/>
      <c r="FV32" s="64"/>
      <c r="FW32" s="64"/>
      <c r="FX32" s="64"/>
      <c r="FY32" s="64"/>
      <c r="FZ32" s="64"/>
      <c r="GA32" s="64"/>
      <c r="GB32" s="64"/>
      <c r="GC32" s="64"/>
      <c r="GD32" s="64"/>
      <c r="GE32" s="64"/>
      <c r="GF32" s="64"/>
      <c r="GG32" s="64"/>
      <c r="GH32" s="64"/>
      <c r="GI32" s="64"/>
      <c r="GJ32" s="64"/>
      <c r="GK32" s="64"/>
      <c r="GL32" s="64"/>
      <c r="GM32" s="64"/>
      <c r="GN32" s="64"/>
      <c r="GO32" s="64"/>
      <c r="GP32" s="64"/>
      <c r="GQ32" s="64"/>
      <c r="GR32" s="64"/>
      <c r="GS32" s="64"/>
      <c r="GT32" s="64"/>
      <c r="GU32" s="64"/>
      <c r="GV32" s="64"/>
      <c r="GW32" s="64"/>
      <c r="GX32" s="64"/>
      <c r="GY32" s="64"/>
      <c r="GZ32" s="64"/>
      <c r="HA32" s="64"/>
      <c r="HB32" s="64"/>
      <c r="HC32" s="64"/>
      <c r="HD32" s="64"/>
      <c r="HE32" s="64"/>
      <c r="HF32" s="64"/>
      <c r="HG32" s="64"/>
      <c r="HH32" s="64"/>
      <c r="HI32" s="64"/>
      <c r="HJ32" s="64"/>
      <c r="HK32" s="64"/>
      <c r="HL32" s="64"/>
      <c r="HM32" s="64"/>
      <c r="HN32" s="64"/>
      <c r="HO32" s="64"/>
      <c r="HP32" s="64"/>
      <c r="HQ32" s="64"/>
      <c r="HR32" s="64"/>
      <c r="HS32" s="64"/>
      <c r="HT32" s="64"/>
      <c r="HU32" s="64"/>
      <c r="HV32" s="64"/>
      <c r="HW32" s="64"/>
      <c r="HX32" s="64"/>
      <c r="HY32" s="64"/>
      <c r="HZ32" s="64"/>
      <c r="IA32" s="64"/>
      <c r="IB32" s="64"/>
      <c r="IC32" s="64"/>
      <c r="ID32" s="64"/>
      <c r="IE32" s="64"/>
      <c r="IF32" s="64"/>
      <c r="IG32" s="64"/>
      <c r="IH32" s="64"/>
      <c r="II32" s="64"/>
      <c r="IJ32" s="64"/>
      <c r="IK32" s="64"/>
      <c r="IL32" s="64"/>
      <c r="IM32" s="64"/>
      <c r="IN32" s="64"/>
      <c r="IO32" s="64"/>
      <c r="IP32" s="64"/>
      <c r="IQ32" s="64"/>
      <c r="IR32" s="64"/>
    </row>
    <row r="33" spans="1:252" s="65" customFormat="1" ht="15.75" customHeight="1" x14ac:dyDescent="0.2">
      <c r="A33" s="41" t="s">
        <v>38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64"/>
      <c r="CW33" s="64"/>
      <c r="CX33" s="64"/>
      <c r="CY33" s="64"/>
      <c r="CZ33" s="64"/>
      <c r="DA33" s="64"/>
      <c r="DB33" s="64"/>
      <c r="DC33" s="64"/>
      <c r="DD33" s="64"/>
      <c r="DE33" s="64"/>
      <c r="DF33" s="64"/>
      <c r="DG33" s="64"/>
      <c r="DH33" s="64"/>
      <c r="DI33" s="64"/>
      <c r="DJ33" s="64"/>
      <c r="DK33" s="64"/>
      <c r="DL33" s="64"/>
      <c r="DM33" s="64"/>
      <c r="DN33" s="64"/>
      <c r="DO33" s="64"/>
      <c r="DP33" s="64"/>
      <c r="DQ33" s="64"/>
      <c r="DR33" s="64"/>
      <c r="DS33" s="64"/>
      <c r="DT33" s="64"/>
      <c r="DU33" s="64"/>
      <c r="DV33" s="64"/>
      <c r="DW33" s="64"/>
      <c r="DX33" s="64"/>
      <c r="DY33" s="64"/>
      <c r="DZ33" s="64"/>
      <c r="EA33" s="64"/>
      <c r="EB33" s="64"/>
      <c r="EC33" s="64"/>
      <c r="ED33" s="64"/>
      <c r="EE33" s="64"/>
      <c r="EF33" s="64"/>
      <c r="EG33" s="64"/>
      <c r="EH33" s="64"/>
      <c r="EI33" s="64"/>
      <c r="EJ33" s="64"/>
      <c r="EK33" s="64"/>
      <c r="EL33" s="64"/>
      <c r="EM33" s="64"/>
      <c r="EN33" s="64"/>
      <c r="EO33" s="64"/>
      <c r="EP33" s="64"/>
      <c r="EQ33" s="64"/>
      <c r="ER33" s="64"/>
      <c r="ES33" s="64"/>
      <c r="ET33" s="64"/>
      <c r="EU33" s="64"/>
      <c r="EV33" s="64"/>
      <c r="EW33" s="64"/>
      <c r="EX33" s="64"/>
      <c r="EY33" s="64"/>
      <c r="EZ33" s="64"/>
      <c r="FA33" s="64"/>
      <c r="FB33" s="64"/>
      <c r="FC33" s="64"/>
      <c r="FD33" s="64"/>
      <c r="FE33" s="64"/>
      <c r="FF33" s="64"/>
      <c r="FG33" s="64"/>
      <c r="FH33" s="64"/>
      <c r="FI33" s="64"/>
      <c r="FJ33" s="64"/>
      <c r="FK33" s="64"/>
      <c r="FL33" s="64"/>
      <c r="FM33" s="64"/>
      <c r="FN33" s="64"/>
      <c r="FO33" s="64"/>
      <c r="FP33" s="64"/>
      <c r="FQ33" s="64"/>
      <c r="FR33" s="64"/>
      <c r="FS33" s="64"/>
      <c r="FT33" s="64"/>
      <c r="FU33" s="64"/>
      <c r="FV33" s="64"/>
      <c r="FW33" s="64"/>
      <c r="FX33" s="64"/>
      <c r="FY33" s="64"/>
      <c r="FZ33" s="64"/>
      <c r="GA33" s="64"/>
      <c r="GB33" s="64"/>
      <c r="GC33" s="64"/>
      <c r="GD33" s="64"/>
      <c r="GE33" s="64"/>
      <c r="GF33" s="64"/>
      <c r="GG33" s="64"/>
      <c r="GH33" s="64"/>
      <c r="GI33" s="64"/>
      <c r="GJ33" s="64"/>
      <c r="GK33" s="64"/>
      <c r="GL33" s="64"/>
      <c r="GM33" s="64"/>
      <c r="GN33" s="64"/>
      <c r="GO33" s="64"/>
      <c r="GP33" s="64"/>
      <c r="GQ33" s="64"/>
      <c r="GR33" s="64"/>
      <c r="GS33" s="64"/>
      <c r="GT33" s="64"/>
      <c r="GU33" s="64"/>
      <c r="GV33" s="64"/>
      <c r="GW33" s="64"/>
      <c r="GX33" s="64"/>
      <c r="GY33" s="64"/>
      <c r="GZ33" s="64"/>
      <c r="HA33" s="64"/>
      <c r="HB33" s="64"/>
      <c r="HC33" s="64"/>
      <c r="HD33" s="64"/>
      <c r="HE33" s="64"/>
      <c r="HF33" s="64"/>
      <c r="HG33" s="64"/>
      <c r="HH33" s="64"/>
      <c r="HI33" s="64"/>
      <c r="HJ33" s="64"/>
      <c r="HK33" s="64"/>
      <c r="HL33" s="64"/>
      <c r="HM33" s="64"/>
      <c r="HN33" s="64"/>
      <c r="HO33" s="64"/>
      <c r="HP33" s="64"/>
      <c r="HQ33" s="64"/>
      <c r="HR33" s="64"/>
      <c r="HS33" s="64"/>
      <c r="HT33" s="64"/>
      <c r="HU33" s="64"/>
      <c r="HV33" s="64"/>
      <c r="HW33" s="64"/>
      <c r="HX33" s="64"/>
      <c r="HY33" s="64"/>
      <c r="HZ33" s="64"/>
      <c r="IA33" s="64"/>
      <c r="IB33" s="64"/>
      <c r="IC33" s="64"/>
      <c r="ID33" s="64"/>
      <c r="IE33" s="64"/>
      <c r="IF33" s="64"/>
      <c r="IG33" s="64"/>
      <c r="IH33" s="64"/>
      <c r="II33" s="64"/>
      <c r="IJ33" s="64"/>
      <c r="IK33" s="64"/>
      <c r="IL33" s="64"/>
      <c r="IM33" s="64"/>
      <c r="IN33" s="64"/>
      <c r="IO33" s="64"/>
      <c r="IP33" s="64"/>
      <c r="IQ33" s="64"/>
      <c r="IR33" s="64"/>
    </row>
    <row r="34" spans="1:252" s="65" customFormat="1" ht="15.75" customHeight="1" x14ac:dyDescent="0.2">
      <c r="A34" s="41" t="s">
        <v>39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64"/>
      <c r="EM34" s="64"/>
      <c r="EN34" s="64"/>
      <c r="EO34" s="64"/>
      <c r="EP34" s="64"/>
      <c r="EQ34" s="64"/>
      <c r="ER34" s="64"/>
      <c r="ES34" s="64"/>
      <c r="ET34" s="64"/>
      <c r="EU34" s="64"/>
      <c r="EV34" s="64"/>
      <c r="EW34" s="64"/>
      <c r="EX34" s="64"/>
      <c r="EY34" s="64"/>
      <c r="EZ34" s="64"/>
      <c r="FA34" s="64"/>
      <c r="FB34" s="64"/>
      <c r="FC34" s="64"/>
      <c r="FD34" s="64"/>
      <c r="FE34" s="64"/>
      <c r="FF34" s="64"/>
      <c r="FG34" s="64"/>
      <c r="FH34" s="64"/>
      <c r="FI34" s="64"/>
      <c r="FJ34" s="64"/>
      <c r="FK34" s="64"/>
      <c r="FL34" s="64"/>
      <c r="FM34" s="64"/>
      <c r="FN34" s="64"/>
      <c r="FO34" s="64"/>
      <c r="FP34" s="64"/>
      <c r="FQ34" s="64"/>
      <c r="FR34" s="64"/>
      <c r="FS34" s="64"/>
      <c r="FT34" s="64"/>
      <c r="FU34" s="64"/>
      <c r="FV34" s="64"/>
      <c r="FW34" s="64"/>
      <c r="FX34" s="64"/>
      <c r="FY34" s="64"/>
      <c r="FZ34" s="64"/>
      <c r="GA34" s="64"/>
      <c r="GB34" s="64"/>
      <c r="GC34" s="64"/>
      <c r="GD34" s="64"/>
      <c r="GE34" s="64"/>
      <c r="GF34" s="64"/>
      <c r="GG34" s="64"/>
      <c r="GH34" s="64"/>
      <c r="GI34" s="64"/>
      <c r="GJ34" s="64"/>
      <c r="GK34" s="64"/>
      <c r="GL34" s="64"/>
      <c r="GM34" s="64"/>
      <c r="GN34" s="64"/>
      <c r="GO34" s="64"/>
      <c r="GP34" s="64"/>
      <c r="GQ34" s="64"/>
      <c r="GR34" s="64"/>
      <c r="GS34" s="64"/>
      <c r="GT34" s="64"/>
      <c r="GU34" s="64"/>
      <c r="GV34" s="64"/>
      <c r="GW34" s="64"/>
      <c r="GX34" s="64"/>
      <c r="GY34" s="64"/>
      <c r="GZ34" s="64"/>
      <c r="HA34" s="64"/>
      <c r="HB34" s="64"/>
      <c r="HC34" s="64"/>
      <c r="HD34" s="64"/>
      <c r="HE34" s="64"/>
      <c r="HF34" s="64"/>
      <c r="HG34" s="64"/>
      <c r="HH34" s="64"/>
      <c r="HI34" s="64"/>
      <c r="HJ34" s="64"/>
      <c r="HK34" s="64"/>
      <c r="HL34" s="64"/>
      <c r="HM34" s="64"/>
      <c r="HN34" s="64"/>
      <c r="HO34" s="64"/>
      <c r="HP34" s="64"/>
      <c r="HQ34" s="64"/>
      <c r="HR34" s="64"/>
      <c r="HS34" s="64"/>
      <c r="HT34" s="64"/>
      <c r="HU34" s="64"/>
      <c r="HV34" s="64"/>
      <c r="HW34" s="64"/>
      <c r="HX34" s="64"/>
      <c r="HY34" s="64"/>
      <c r="HZ34" s="64"/>
      <c r="IA34" s="64"/>
      <c r="IB34" s="64"/>
      <c r="IC34" s="64"/>
      <c r="ID34" s="64"/>
      <c r="IE34" s="64"/>
      <c r="IF34" s="64"/>
      <c r="IG34" s="64"/>
      <c r="IH34" s="64"/>
      <c r="II34" s="64"/>
      <c r="IJ34" s="64"/>
      <c r="IK34" s="64"/>
      <c r="IL34" s="64"/>
      <c r="IM34" s="64"/>
      <c r="IN34" s="64"/>
      <c r="IO34" s="64"/>
      <c r="IP34" s="64"/>
      <c r="IQ34" s="64"/>
      <c r="IR34" s="64"/>
    </row>
    <row r="35" spans="1:252" x14ac:dyDescent="0.2">
      <c r="A35" s="210"/>
      <c r="B35" s="210"/>
      <c r="C35" s="210"/>
      <c r="D35" s="210"/>
      <c r="E35" s="210"/>
      <c r="F35" s="210"/>
      <c r="G35" s="210"/>
      <c r="H35" s="210"/>
      <c r="I35" s="210"/>
      <c r="J35" s="210"/>
      <c r="K35" s="210"/>
    </row>
    <row r="36" spans="1:252" x14ac:dyDescent="0.2">
      <c r="A36" s="210"/>
      <c r="B36" s="210"/>
      <c r="C36" s="210"/>
      <c r="D36" s="210"/>
      <c r="E36" s="210"/>
      <c r="F36" s="210"/>
      <c r="G36" s="210"/>
      <c r="H36" s="210"/>
      <c r="I36" s="210"/>
      <c r="J36" s="210"/>
      <c r="K36" s="210"/>
    </row>
    <row r="37" spans="1:252" x14ac:dyDescent="0.2">
      <c r="A37" s="210"/>
      <c r="B37" s="210"/>
      <c r="C37" s="210"/>
      <c r="D37" s="210"/>
      <c r="E37" s="210"/>
      <c r="F37" s="210"/>
      <c r="G37" s="210"/>
      <c r="H37" s="210"/>
      <c r="I37" s="210"/>
      <c r="J37" s="210"/>
      <c r="K37" s="210"/>
    </row>
    <row r="38" spans="1:252" x14ac:dyDescent="0.2">
      <c r="A38" s="210"/>
      <c r="B38" s="210"/>
      <c r="C38" s="210"/>
      <c r="D38" s="210"/>
      <c r="E38" s="210"/>
      <c r="F38" s="210"/>
      <c r="G38" s="210"/>
      <c r="H38" s="210"/>
      <c r="I38" s="210"/>
      <c r="J38" s="210"/>
      <c r="K38" s="210"/>
    </row>
    <row r="39" spans="1:252" x14ac:dyDescent="0.2">
      <c r="A39" s="210"/>
      <c r="B39" s="210"/>
      <c r="C39" s="210"/>
      <c r="D39" s="210"/>
      <c r="E39" s="210"/>
      <c r="F39" s="210"/>
      <c r="G39" s="210"/>
      <c r="H39" s="210"/>
      <c r="I39" s="210"/>
      <c r="J39" s="210"/>
      <c r="K39" s="210"/>
    </row>
    <row r="40" spans="1:252" x14ac:dyDescent="0.2">
      <c r="A40" s="210"/>
      <c r="B40" s="210"/>
      <c r="C40" s="210"/>
      <c r="D40" s="210"/>
      <c r="E40" s="210"/>
      <c r="F40" s="210"/>
      <c r="G40" s="210"/>
      <c r="H40" s="210"/>
      <c r="I40" s="210"/>
      <c r="J40" s="210"/>
      <c r="K40" s="210"/>
    </row>
    <row r="41" spans="1:252" x14ac:dyDescent="0.2">
      <c r="A41" s="210"/>
      <c r="B41" s="210"/>
      <c r="C41" s="210"/>
      <c r="D41" s="210"/>
      <c r="E41" s="210"/>
      <c r="F41" s="210"/>
      <c r="G41" s="210"/>
      <c r="H41" s="210"/>
      <c r="I41" s="210"/>
      <c r="J41" s="210"/>
      <c r="K41" s="210"/>
    </row>
    <row r="42" spans="1:252" x14ac:dyDescent="0.2">
      <c r="A42" s="210"/>
      <c r="B42" s="210"/>
      <c r="C42" s="210"/>
      <c r="D42" s="210"/>
      <c r="E42" s="210"/>
      <c r="F42" s="210"/>
      <c r="G42" s="210"/>
      <c r="H42" s="210"/>
      <c r="I42" s="210"/>
      <c r="J42" s="210"/>
      <c r="K42" s="210"/>
    </row>
    <row r="43" spans="1:252" x14ac:dyDescent="0.2">
      <c r="A43" s="210"/>
      <c r="B43" s="210"/>
      <c r="C43" s="210"/>
      <c r="D43" s="210"/>
      <c r="E43" s="210"/>
      <c r="F43" s="210"/>
      <c r="G43" s="210"/>
      <c r="H43" s="210"/>
      <c r="I43" s="210"/>
      <c r="J43" s="210"/>
      <c r="K43" s="210"/>
    </row>
    <row r="44" spans="1:252" x14ac:dyDescent="0.2">
      <c r="A44" s="210"/>
      <c r="B44" s="210"/>
      <c r="C44" s="210"/>
      <c r="D44" s="210"/>
      <c r="E44" s="210"/>
      <c r="F44" s="210"/>
      <c r="G44" s="210"/>
      <c r="H44" s="210"/>
      <c r="I44" s="210"/>
      <c r="J44" s="210"/>
      <c r="K44" s="210"/>
    </row>
    <row r="45" spans="1:252" x14ac:dyDescent="0.2">
      <c r="A45" s="210"/>
      <c r="B45" s="210"/>
      <c r="C45" s="210"/>
      <c r="D45" s="210"/>
      <c r="E45" s="210"/>
      <c r="F45" s="210"/>
      <c r="G45" s="210"/>
      <c r="H45" s="210"/>
      <c r="I45" s="210"/>
      <c r="J45" s="210"/>
      <c r="K45" s="210"/>
    </row>
    <row r="46" spans="1:252" x14ac:dyDescent="0.2">
      <c r="A46" s="210"/>
      <c r="B46" s="210"/>
      <c r="C46" s="210"/>
      <c r="D46" s="210"/>
      <c r="E46" s="210"/>
      <c r="F46" s="210"/>
      <c r="G46" s="210"/>
      <c r="H46" s="210"/>
      <c r="I46" s="210"/>
      <c r="J46" s="210"/>
      <c r="K46" s="210"/>
    </row>
    <row r="47" spans="1:252" x14ac:dyDescent="0.2">
      <c r="A47" s="210"/>
      <c r="B47" s="210"/>
      <c r="C47" s="210"/>
      <c r="D47" s="210"/>
      <c r="E47" s="210"/>
      <c r="F47" s="210"/>
      <c r="G47" s="210"/>
      <c r="H47" s="210"/>
      <c r="I47" s="210"/>
      <c r="J47" s="210"/>
      <c r="K47" s="210"/>
    </row>
    <row r="48" spans="1:252" x14ac:dyDescent="0.2">
      <c r="A48" s="210"/>
      <c r="B48" s="210"/>
      <c r="C48" s="210"/>
      <c r="D48" s="210"/>
      <c r="E48" s="210"/>
      <c r="F48" s="210"/>
      <c r="G48" s="210"/>
      <c r="H48" s="210"/>
      <c r="I48" s="210"/>
      <c r="J48" s="210"/>
      <c r="K48" s="210"/>
    </row>
    <row r="49" spans="1:11" x14ac:dyDescent="0.2">
      <c r="A49" s="210"/>
      <c r="B49" s="210"/>
      <c r="C49" s="210"/>
      <c r="D49" s="210"/>
      <c r="E49" s="210"/>
      <c r="F49" s="210"/>
      <c r="G49" s="210"/>
      <c r="H49" s="210"/>
      <c r="I49" s="210"/>
      <c r="J49" s="210"/>
      <c r="K49" s="210"/>
    </row>
    <row r="50" spans="1:11" x14ac:dyDescent="0.2">
      <c r="A50" s="210"/>
      <c r="B50" s="210"/>
      <c r="C50" s="210"/>
      <c r="D50" s="210"/>
      <c r="E50" s="210"/>
      <c r="F50" s="210"/>
      <c r="G50" s="210"/>
      <c r="H50" s="210"/>
      <c r="I50" s="210"/>
      <c r="J50" s="210"/>
      <c r="K50" s="210"/>
    </row>
    <row r="51" spans="1:11" x14ac:dyDescent="0.2">
      <c r="A51" s="210"/>
      <c r="B51" s="210"/>
      <c r="C51" s="210"/>
      <c r="D51" s="210"/>
      <c r="E51" s="210"/>
      <c r="F51" s="210"/>
      <c r="G51" s="210"/>
      <c r="H51" s="210"/>
      <c r="I51" s="210"/>
      <c r="J51" s="210"/>
      <c r="K51" s="210"/>
    </row>
    <row r="52" spans="1:11" x14ac:dyDescent="0.2">
      <c r="A52" s="210"/>
      <c r="B52" s="210"/>
      <c r="C52" s="210"/>
      <c r="D52" s="210"/>
      <c r="E52" s="210"/>
      <c r="F52" s="210"/>
      <c r="G52" s="210"/>
      <c r="H52" s="210"/>
      <c r="I52" s="210"/>
      <c r="J52" s="210"/>
      <c r="K52" s="210"/>
    </row>
    <row r="53" spans="1:11" x14ac:dyDescent="0.2">
      <c r="A53" s="210"/>
      <c r="B53" s="210"/>
      <c r="C53" s="210"/>
      <c r="D53" s="210"/>
      <c r="E53" s="210"/>
      <c r="F53" s="210"/>
      <c r="G53" s="210"/>
      <c r="H53" s="210"/>
      <c r="I53" s="210"/>
      <c r="J53" s="210"/>
      <c r="K53" s="210"/>
    </row>
    <row r="54" spans="1:11" x14ac:dyDescent="0.2">
      <c r="A54" s="210"/>
      <c r="B54" s="210"/>
      <c r="C54" s="210"/>
      <c r="D54" s="210"/>
      <c r="E54" s="210"/>
      <c r="F54" s="210"/>
      <c r="G54" s="210"/>
      <c r="H54" s="210"/>
      <c r="I54" s="210"/>
      <c r="J54" s="210"/>
      <c r="K54" s="210"/>
    </row>
    <row r="55" spans="1:11" x14ac:dyDescent="0.2">
      <c r="A55" s="210"/>
      <c r="B55" s="210"/>
      <c r="C55" s="210"/>
      <c r="D55" s="210"/>
      <c r="E55" s="210"/>
      <c r="F55" s="210"/>
      <c r="G55" s="210"/>
      <c r="H55" s="210"/>
      <c r="I55" s="210"/>
      <c r="J55" s="210"/>
      <c r="K55" s="210"/>
    </row>
    <row r="56" spans="1:11" x14ac:dyDescent="0.2">
      <c r="A56" s="210"/>
      <c r="B56" s="210"/>
      <c r="C56" s="210"/>
      <c r="D56" s="210"/>
      <c r="E56" s="210"/>
      <c r="F56" s="210"/>
      <c r="G56" s="210"/>
      <c r="H56" s="210"/>
      <c r="I56" s="210"/>
      <c r="J56" s="210"/>
      <c r="K56" s="210"/>
    </row>
    <row r="57" spans="1:11" x14ac:dyDescent="0.2">
      <c r="A57" s="210"/>
      <c r="B57" s="210"/>
      <c r="C57" s="210"/>
      <c r="D57" s="210"/>
      <c r="E57" s="210"/>
      <c r="F57" s="210"/>
      <c r="G57" s="210"/>
      <c r="H57" s="210"/>
      <c r="I57" s="210"/>
      <c r="J57" s="210"/>
      <c r="K57" s="210"/>
    </row>
    <row r="58" spans="1:11" x14ac:dyDescent="0.2">
      <c r="A58" s="210"/>
      <c r="B58" s="210"/>
      <c r="C58" s="210"/>
      <c r="D58" s="210"/>
      <c r="E58" s="210"/>
      <c r="F58" s="210"/>
      <c r="G58" s="210"/>
      <c r="H58" s="210"/>
      <c r="I58" s="210"/>
      <c r="J58" s="210"/>
      <c r="K58" s="210"/>
    </row>
    <row r="59" spans="1:11" x14ac:dyDescent="0.2">
      <c r="A59" s="210"/>
      <c r="B59" s="210"/>
      <c r="C59" s="210"/>
      <c r="D59" s="210"/>
      <c r="E59" s="210"/>
      <c r="F59" s="210"/>
      <c r="G59" s="210"/>
      <c r="H59" s="210"/>
      <c r="I59" s="210"/>
      <c r="J59" s="210"/>
      <c r="K59" s="210"/>
    </row>
    <row r="60" spans="1:11" x14ac:dyDescent="0.2">
      <c r="A60" s="210"/>
      <c r="B60" s="210"/>
      <c r="C60" s="210"/>
      <c r="D60" s="210"/>
      <c r="E60" s="210"/>
      <c r="F60" s="210"/>
      <c r="G60" s="210"/>
      <c r="H60" s="210"/>
      <c r="I60" s="210"/>
      <c r="J60" s="210"/>
      <c r="K60" s="210"/>
    </row>
    <row r="61" spans="1:11" x14ac:dyDescent="0.2">
      <c r="A61" s="210"/>
      <c r="B61" s="210"/>
      <c r="C61" s="210"/>
      <c r="D61" s="210"/>
      <c r="E61" s="210"/>
      <c r="F61" s="210"/>
      <c r="G61" s="210"/>
      <c r="H61" s="210"/>
      <c r="I61" s="210"/>
      <c r="J61" s="210"/>
      <c r="K61" s="210"/>
    </row>
    <row r="62" spans="1:11" x14ac:dyDescent="0.2">
      <c r="A62" s="210"/>
      <c r="B62" s="210"/>
      <c r="C62" s="210"/>
      <c r="D62" s="210"/>
      <c r="E62" s="210"/>
      <c r="F62" s="210"/>
      <c r="G62" s="210"/>
      <c r="H62" s="210"/>
      <c r="I62" s="210"/>
      <c r="J62" s="210"/>
      <c r="K62" s="210"/>
    </row>
    <row r="63" spans="1:11" x14ac:dyDescent="0.2">
      <c r="A63" s="210"/>
      <c r="B63" s="210"/>
      <c r="C63" s="210"/>
      <c r="D63" s="210"/>
      <c r="E63" s="210"/>
      <c r="F63" s="210"/>
      <c r="G63" s="210"/>
      <c r="H63" s="210"/>
      <c r="I63" s="210"/>
      <c r="J63" s="210"/>
      <c r="K63" s="210"/>
    </row>
    <row r="64" spans="1:11" x14ac:dyDescent="0.2">
      <c r="A64" s="210"/>
      <c r="B64" s="210"/>
      <c r="C64" s="210"/>
      <c r="D64" s="210"/>
      <c r="E64" s="210"/>
      <c r="F64" s="210"/>
      <c r="G64" s="210"/>
      <c r="H64" s="210"/>
      <c r="I64" s="210"/>
      <c r="J64" s="210"/>
      <c r="K64" s="210"/>
    </row>
    <row r="65" spans="1:11" x14ac:dyDescent="0.2">
      <c r="A65" s="210"/>
      <c r="B65" s="210"/>
      <c r="C65" s="210"/>
      <c r="D65" s="210"/>
      <c r="E65" s="210"/>
      <c r="F65" s="210"/>
      <c r="G65" s="210"/>
      <c r="H65" s="210"/>
      <c r="I65" s="210"/>
      <c r="J65" s="210"/>
      <c r="K65" s="210"/>
    </row>
    <row r="66" spans="1:11" x14ac:dyDescent="0.2">
      <c r="A66" s="210"/>
      <c r="B66" s="210"/>
      <c r="C66" s="210"/>
      <c r="D66" s="210"/>
      <c r="E66" s="210"/>
      <c r="F66" s="210"/>
      <c r="G66" s="210"/>
      <c r="H66" s="210"/>
      <c r="I66" s="210"/>
      <c r="J66" s="210"/>
      <c r="K66" s="210"/>
    </row>
    <row r="67" spans="1:11" x14ac:dyDescent="0.2">
      <c r="A67" s="210"/>
      <c r="B67" s="210"/>
      <c r="C67" s="210"/>
      <c r="D67" s="210"/>
      <c r="E67" s="210"/>
      <c r="F67" s="210"/>
      <c r="G67" s="210"/>
      <c r="H67" s="210"/>
      <c r="I67" s="210"/>
      <c r="J67" s="210"/>
      <c r="K67" s="210"/>
    </row>
    <row r="68" spans="1:11" x14ac:dyDescent="0.2">
      <c r="A68" s="210"/>
      <c r="B68" s="210"/>
      <c r="C68" s="210"/>
      <c r="D68" s="210"/>
      <c r="E68" s="210"/>
      <c r="F68" s="210"/>
      <c r="G68" s="210"/>
      <c r="H68" s="210"/>
      <c r="I68" s="210"/>
      <c r="J68" s="210"/>
      <c r="K68" s="210"/>
    </row>
    <row r="69" spans="1:11" x14ac:dyDescent="0.2">
      <c r="A69" s="210"/>
      <c r="B69" s="210"/>
      <c r="C69" s="210"/>
      <c r="D69" s="210"/>
      <c r="E69" s="210"/>
      <c r="F69" s="210"/>
      <c r="G69" s="210"/>
      <c r="H69" s="210"/>
      <c r="I69" s="210"/>
      <c r="J69" s="210"/>
      <c r="K69" s="210"/>
    </row>
    <row r="70" spans="1:11" x14ac:dyDescent="0.2">
      <c r="A70" s="210"/>
      <c r="B70" s="210"/>
      <c r="C70" s="210"/>
      <c r="D70" s="210"/>
      <c r="E70" s="210"/>
      <c r="F70" s="210"/>
      <c r="G70" s="210"/>
      <c r="H70" s="210"/>
      <c r="I70" s="210"/>
      <c r="J70" s="210"/>
      <c r="K70" s="210"/>
    </row>
    <row r="71" spans="1:11" x14ac:dyDescent="0.2">
      <c r="A71" s="210"/>
      <c r="B71" s="210"/>
      <c r="C71" s="210"/>
      <c r="D71" s="210"/>
      <c r="E71" s="210"/>
      <c r="F71" s="210"/>
      <c r="G71" s="210"/>
      <c r="H71" s="210"/>
      <c r="I71" s="210"/>
      <c r="J71" s="210"/>
      <c r="K71" s="210"/>
    </row>
    <row r="72" spans="1:11" x14ac:dyDescent="0.2">
      <c r="A72" s="210"/>
      <c r="B72" s="210"/>
      <c r="C72" s="210"/>
      <c r="D72" s="210"/>
      <c r="E72" s="210"/>
      <c r="F72" s="210"/>
      <c r="G72" s="210"/>
      <c r="H72" s="210"/>
      <c r="I72" s="210"/>
      <c r="J72" s="210"/>
      <c r="K72" s="210"/>
    </row>
    <row r="73" spans="1:11" x14ac:dyDescent="0.2">
      <c r="A73" s="210"/>
      <c r="B73" s="210"/>
      <c r="C73" s="210"/>
      <c r="D73" s="210"/>
      <c r="E73" s="210"/>
      <c r="F73" s="210"/>
      <c r="G73" s="210"/>
      <c r="H73" s="210"/>
      <c r="I73" s="210"/>
      <c r="J73" s="210"/>
      <c r="K73" s="210"/>
    </row>
    <row r="74" spans="1:11" x14ac:dyDescent="0.2">
      <c r="A74" s="210"/>
      <c r="B74" s="210"/>
      <c r="C74" s="210"/>
      <c r="D74" s="210"/>
      <c r="E74" s="210"/>
      <c r="F74" s="210"/>
      <c r="G74" s="210"/>
      <c r="H74" s="210"/>
      <c r="I74" s="210"/>
      <c r="J74" s="210"/>
      <c r="K74" s="210"/>
    </row>
    <row r="75" spans="1:11" x14ac:dyDescent="0.2">
      <c r="A75" s="210"/>
      <c r="B75" s="210"/>
      <c r="C75" s="210"/>
      <c r="D75" s="210"/>
      <c r="E75" s="210"/>
      <c r="F75" s="210"/>
      <c r="G75" s="210"/>
      <c r="H75" s="210"/>
      <c r="I75" s="210"/>
      <c r="J75" s="210"/>
      <c r="K75" s="210"/>
    </row>
    <row r="76" spans="1:11" x14ac:dyDescent="0.2">
      <c r="A76" s="210"/>
      <c r="B76" s="210"/>
      <c r="C76" s="210"/>
      <c r="D76" s="210"/>
      <c r="E76" s="210"/>
      <c r="F76" s="210"/>
      <c r="G76" s="210"/>
      <c r="H76" s="210"/>
      <c r="I76" s="210"/>
      <c r="J76" s="210"/>
      <c r="K76" s="210"/>
    </row>
    <row r="77" spans="1:11" x14ac:dyDescent="0.2">
      <c r="A77" s="210"/>
      <c r="B77" s="210"/>
      <c r="C77" s="210"/>
      <c r="D77" s="210"/>
      <c r="E77" s="210"/>
      <c r="F77" s="210"/>
      <c r="G77" s="210"/>
      <c r="H77" s="210"/>
      <c r="I77" s="210"/>
      <c r="J77" s="210"/>
      <c r="K77" s="210"/>
    </row>
    <row r="78" spans="1:11" x14ac:dyDescent="0.2">
      <c r="A78" s="210"/>
      <c r="B78" s="210"/>
      <c r="C78" s="210"/>
      <c r="D78" s="210"/>
      <c r="E78" s="210"/>
      <c r="F78" s="210"/>
      <c r="G78" s="210"/>
      <c r="H78" s="210"/>
      <c r="I78" s="210"/>
      <c r="J78" s="210"/>
      <c r="K78" s="210"/>
    </row>
    <row r="79" spans="1:11" x14ac:dyDescent="0.2">
      <c r="A79" s="210"/>
      <c r="B79" s="210"/>
      <c r="C79" s="210"/>
      <c r="D79" s="210"/>
      <c r="E79" s="210"/>
      <c r="F79" s="210"/>
      <c r="G79" s="210"/>
      <c r="H79" s="210"/>
      <c r="I79" s="210"/>
      <c r="J79" s="210"/>
      <c r="K79" s="210"/>
    </row>
    <row r="80" spans="1:11" x14ac:dyDescent="0.2">
      <c r="A80" s="210"/>
      <c r="B80" s="210"/>
      <c r="C80" s="210"/>
      <c r="D80" s="210"/>
      <c r="E80" s="210"/>
      <c r="F80" s="210"/>
      <c r="G80" s="210"/>
      <c r="H80" s="210"/>
      <c r="I80" s="210"/>
      <c r="J80" s="210"/>
      <c r="K80" s="210"/>
    </row>
    <row r="81" spans="1:11" x14ac:dyDescent="0.2">
      <c r="A81" s="210"/>
      <c r="B81" s="210"/>
      <c r="C81" s="210"/>
      <c r="D81" s="210"/>
      <c r="E81" s="210"/>
      <c r="F81" s="210"/>
      <c r="G81" s="210"/>
      <c r="H81" s="210"/>
      <c r="I81" s="210"/>
      <c r="J81" s="210"/>
      <c r="K81" s="210"/>
    </row>
    <row r="82" spans="1:11" x14ac:dyDescent="0.2">
      <c r="A82" s="210"/>
      <c r="B82" s="210"/>
      <c r="C82" s="210"/>
      <c r="D82" s="210"/>
      <c r="E82" s="210"/>
      <c r="F82" s="210"/>
      <c r="G82" s="210"/>
      <c r="H82" s="210"/>
      <c r="I82" s="210"/>
      <c r="J82" s="210"/>
      <c r="K82" s="210"/>
    </row>
    <row r="83" spans="1:11" x14ac:dyDescent="0.2">
      <c r="A83" s="210"/>
      <c r="B83" s="210"/>
      <c r="C83" s="210"/>
      <c r="D83" s="210"/>
      <c r="E83" s="210"/>
      <c r="F83" s="210"/>
      <c r="G83" s="210"/>
      <c r="H83" s="210"/>
      <c r="I83" s="210"/>
      <c r="J83" s="210"/>
      <c r="K83" s="210"/>
    </row>
    <row r="84" spans="1:11" x14ac:dyDescent="0.2">
      <c r="A84" s="210"/>
      <c r="B84" s="210"/>
      <c r="C84" s="210"/>
      <c r="D84" s="210"/>
      <c r="E84" s="210"/>
      <c r="F84" s="210"/>
      <c r="G84" s="210"/>
      <c r="H84" s="210"/>
      <c r="I84" s="210"/>
      <c r="J84" s="210"/>
      <c r="K84" s="210"/>
    </row>
    <row r="85" spans="1:11" x14ac:dyDescent="0.2">
      <c r="A85" s="210"/>
      <c r="B85" s="210"/>
      <c r="C85" s="210"/>
      <c r="D85" s="210"/>
      <c r="E85" s="210"/>
      <c r="F85" s="210"/>
      <c r="G85" s="210"/>
      <c r="H85" s="210"/>
      <c r="I85" s="210"/>
      <c r="J85" s="210"/>
      <c r="K85" s="210"/>
    </row>
    <row r="86" spans="1:11" x14ac:dyDescent="0.2">
      <c r="A86" s="210"/>
      <c r="B86" s="210"/>
      <c r="C86" s="210"/>
      <c r="D86" s="210"/>
      <c r="E86" s="210"/>
      <c r="F86" s="210"/>
      <c r="G86" s="210"/>
      <c r="H86" s="210"/>
      <c r="I86" s="210"/>
      <c r="J86" s="210"/>
      <c r="K86" s="210"/>
    </row>
    <row r="87" spans="1:11" x14ac:dyDescent="0.2">
      <c r="A87" s="210"/>
      <c r="B87" s="210"/>
      <c r="C87" s="210"/>
      <c r="D87" s="210"/>
      <c r="E87" s="210"/>
      <c r="F87" s="210"/>
      <c r="G87" s="210"/>
      <c r="H87" s="210"/>
      <c r="I87" s="210"/>
      <c r="J87" s="210"/>
      <c r="K87" s="210"/>
    </row>
    <row r="88" spans="1:11" x14ac:dyDescent="0.2">
      <c r="A88" s="210"/>
      <c r="B88" s="210"/>
      <c r="C88" s="210"/>
      <c r="D88" s="210"/>
      <c r="E88" s="210"/>
      <c r="F88" s="210"/>
      <c r="G88" s="210"/>
      <c r="H88" s="210"/>
      <c r="I88" s="210"/>
      <c r="J88" s="210"/>
      <c r="K88" s="210"/>
    </row>
    <row r="89" spans="1:11" x14ac:dyDescent="0.2">
      <c r="A89" s="210"/>
      <c r="B89" s="210"/>
      <c r="C89" s="210"/>
      <c r="D89" s="210"/>
      <c r="E89" s="210"/>
      <c r="F89" s="210"/>
      <c r="G89" s="210"/>
      <c r="H89" s="210"/>
      <c r="I89" s="210"/>
      <c r="J89" s="210"/>
      <c r="K89" s="210"/>
    </row>
    <row r="90" spans="1:11" x14ac:dyDescent="0.2">
      <c r="A90" s="210"/>
      <c r="B90" s="210"/>
      <c r="C90" s="210"/>
      <c r="D90" s="210"/>
      <c r="E90" s="210"/>
      <c r="F90" s="210"/>
      <c r="G90" s="210"/>
      <c r="H90" s="210"/>
      <c r="I90" s="210"/>
      <c r="J90" s="210"/>
      <c r="K90" s="210"/>
    </row>
    <row r="91" spans="1:11" x14ac:dyDescent="0.2">
      <c r="A91" s="210"/>
      <c r="B91" s="210"/>
      <c r="C91" s="210"/>
      <c r="D91" s="210"/>
      <c r="E91" s="210"/>
      <c r="F91" s="210"/>
      <c r="G91" s="210"/>
      <c r="H91" s="210"/>
      <c r="I91" s="210"/>
      <c r="J91" s="210"/>
      <c r="K91" s="210"/>
    </row>
    <row r="92" spans="1:11" x14ac:dyDescent="0.2">
      <c r="A92" s="210"/>
      <c r="B92" s="210"/>
      <c r="C92" s="210"/>
      <c r="D92" s="210"/>
      <c r="E92" s="210"/>
      <c r="F92" s="210"/>
      <c r="G92" s="210"/>
      <c r="H92" s="210"/>
      <c r="I92" s="210"/>
      <c r="J92" s="210"/>
      <c r="K92" s="210"/>
    </row>
    <row r="93" spans="1:11" x14ac:dyDescent="0.2">
      <c r="A93" s="210"/>
      <c r="B93" s="210"/>
      <c r="C93" s="210"/>
      <c r="D93" s="210"/>
      <c r="E93" s="210"/>
      <c r="F93" s="210"/>
      <c r="G93" s="210"/>
      <c r="H93" s="210"/>
      <c r="I93" s="210"/>
      <c r="J93" s="210"/>
      <c r="K93" s="210"/>
    </row>
    <row r="94" spans="1:11" x14ac:dyDescent="0.2">
      <c r="A94" s="210"/>
      <c r="B94" s="210"/>
      <c r="C94" s="210"/>
      <c r="D94" s="210"/>
      <c r="E94" s="210"/>
      <c r="F94" s="210"/>
      <c r="G94" s="210"/>
      <c r="H94" s="210"/>
      <c r="I94" s="210"/>
      <c r="J94" s="210"/>
      <c r="K94" s="210"/>
    </row>
    <row r="95" spans="1:11" x14ac:dyDescent="0.2">
      <c r="A95" s="210"/>
      <c r="B95" s="210"/>
      <c r="C95" s="210"/>
      <c r="D95" s="210"/>
      <c r="E95" s="210"/>
      <c r="F95" s="210"/>
      <c r="G95" s="210"/>
      <c r="H95" s="210"/>
      <c r="I95" s="210"/>
      <c r="J95" s="210"/>
      <c r="K95" s="210"/>
    </row>
    <row r="96" spans="1:11" x14ac:dyDescent="0.2">
      <c r="A96" s="210"/>
      <c r="B96" s="210"/>
      <c r="C96" s="210"/>
      <c r="D96" s="210"/>
      <c r="E96" s="210"/>
      <c r="F96" s="210"/>
      <c r="G96" s="210"/>
      <c r="H96" s="210"/>
      <c r="I96" s="210"/>
      <c r="J96" s="210"/>
      <c r="K96" s="210"/>
    </row>
    <row r="97" spans="1:11" x14ac:dyDescent="0.2">
      <c r="A97" s="210"/>
      <c r="B97" s="210"/>
      <c r="C97" s="210"/>
      <c r="D97" s="210"/>
      <c r="E97" s="210"/>
      <c r="F97" s="210"/>
      <c r="G97" s="210"/>
      <c r="H97" s="210"/>
      <c r="I97" s="210"/>
      <c r="J97" s="210"/>
      <c r="K97" s="210"/>
    </row>
    <row r="98" spans="1:11" x14ac:dyDescent="0.2">
      <c r="A98" s="210"/>
      <c r="B98" s="210"/>
      <c r="C98" s="210"/>
      <c r="D98" s="210"/>
      <c r="E98" s="210"/>
      <c r="F98" s="210"/>
      <c r="G98" s="210"/>
      <c r="H98" s="210"/>
      <c r="I98" s="210"/>
      <c r="J98" s="210"/>
      <c r="K98" s="210"/>
    </row>
    <row r="99" spans="1:11" x14ac:dyDescent="0.2">
      <c r="A99" s="210"/>
      <c r="B99" s="210"/>
      <c r="C99" s="210"/>
      <c r="D99" s="210"/>
      <c r="E99" s="210"/>
      <c r="F99" s="210"/>
      <c r="G99" s="210"/>
      <c r="H99" s="210"/>
      <c r="I99" s="210"/>
      <c r="J99" s="210"/>
      <c r="K99" s="210"/>
    </row>
    <row r="100" spans="1:11" x14ac:dyDescent="0.2">
      <c r="A100" s="210"/>
      <c r="B100" s="210"/>
      <c r="C100" s="210"/>
      <c r="D100" s="210"/>
      <c r="E100" s="210"/>
      <c r="F100" s="210"/>
      <c r="G100" s="210"/>
      <c r="H100" s="210"/>
      <c r="I100" s="210"/>
      <c r="J100" s="210"/>
      <c r="K100" s="210"/>
    </row>
    <row r="101" spans="1:11" x14ac:dyDescent="0.2">
      <c r="A101" s="210"/>
      <c r="B101" s="210"/>
      <c r="C101" s="210"/>
      <c r="D101" s="210"/>
      <c r="E101" s="210"/>
      <c r="F101" s="210"/>
      <c r="G101" s="210"/>
      <c r="H101" s="210"/>
      <c r="I101" s="210"/>
      <c r="J101" s="210"/>
      <c r="K101" s="210"/>
    </row>
    <row r="102" spans="1:11" x14ac:dyDescent="0.2">
      <c r="A102" s="210"/>
      <c r="B102" s="210"/>
      <c r="C102" s="210"/>
      <c r="D102" s="210"/>
      <c r="E102" s="210"/>
      <c r="F102" s="210"/>
      <c r="G102" s="210"/>
      <c r="H102" s="210"/>
      <c r="I102" s="210"/>
      <c r="J102" s="210"/>
      <c r="K102" s="210"/>
    </row>
    <row r="103" spans="1:11" x14ac:dyDescent="0.2">
      <c r="A103" s="210"/>
      <c r="B103" s="210"/>
      <c r="C103" s="210"/>
      <c r="D103" s="210"/>
      <c r="E103" s="210"/>
      <c r="F103" s="210"/>
      <c r="G103" s="210"/>
      <c r="H103" s="210"/>
      <c r="I103" s="210"/>
      <c r="J103" s="210"/>
      <c r="K103" s="210"/>
    </row>
    <row r="104" spans="1:11" x14ac:dyDescent="0.2">
      <c r="A104" s="210"/>
      <c r="B104" s="210"/>
      <c r="C104" s="210"/>
      <c r="D104" s="210"/>
      <c r="E104" s="210"/>
      <c r="F104" s="210"/>
      <c r="G104" s="210"/>
      <c r="H104" s="210"/>
      <c r="I104" s="210"/>
      <c r="J104" s="210"/>
      <c r="K104" s="210"/>
    </row>
    <row r="105" spans="1:11" x14ac:dyDescent="0.2">
      <c r="A105" s="210"/>
      <c r="B105" s="210"/>
      <c r="C105" s="210"/>
      <c r="D105" s="210"/>
      <c r="E105" s="210"/>
      <c r="F105" s="210"/>
      <c r="G105" s="210"/>
      <c r="H105" s="210"/>
      <c r="I105" s="210"/>
      <c r="J105" s="210"/>
      <c r="K105" s="210"/>
    </row>
    <row r="106" spans="1:11" x14ac:dyDescent="0.2">
      <c r="A106" s="210"/>
      <c r="B106" s="210"/>
      <c r="C106" s="210"/>
      <c r="D106" s="210"/>
      <c r="E106" s="210"/>
      <c r="F106" s="210"/>
      <c r="G106" s="210"/>
      <c r="H106" s="210"/>
      <c r="I106" s="210"/>
      <c r="J106" s="210"/>
      <c r="K106" s="210"/>
    </row>
    <row r="107" spans="1:11" x14ac:dyDescent="0.2">
      <c r="A107" s="210"/>
      <c r="B107" s="210"/>
      <c r="C107" s="210"/>
      <c r="D107" s="210"/>
      <c r="E107" s="210"/>
      <c r="F107" s="210"/>
      <c r="G107" s="210"/>
      <c r="H107" s="210"/>
      <c r="I107" s="210"/>
      <c r="J107" s="210"/>
      <c r="K107" s="210"/>
    </row>
    <row r="108" spans="1:11" x14ac:dyDescent="0.2">
      <c r="A108" s="210"/>
      <c r="B108" s="210"/>
      <c r="C108" s="210"/>
      <c r="D108" s="210"/>
      <c r="E108" s="210"/>
      <c r="F108" s="210"/>
      <c r="G108" s="210"/>
      <c r="H108" s="210"/>
      <c r="I108" s="210"/>
      <c r="J108" s="210"/>
      <c r="K108" s="210"/>
    </row>
    <row r="109" spans="1:11" x14ac:dyDescent="0.2">
      <c r="A109" s="210"/>
      <c r="B109" s="210"/>
      <c r="C109" s="210"/>
      <c r="D109" s="210"/>
      <c r="E109" s="210"/>
      <c r="F109" s="210"/>
      <c r="G109" s="210"/>
      <c r="H109" s="210"/>
      <c r="I109" s="210"/>
      <c r="J109" s="210"/>
      <c r="K109" s="210"/>
    </row>
    <row r="110" spans="1:11" x14ac:dyDescent="0.2">
      <c r="A110" s="210"/>
      <c r="B110" s="210"/>
      <c r="C110" s="210"/>
      <c r="D110" s="210"/>
      <c r="E110" s="210"/>
      <c r="F110" s="210"/>
      <c r="G110" s="210"/>
      <c r="H110" s="210"/>
      <c r="I110" s="210"/>
      <c r="J110" s="210"/>
      <c r="K110" s="210"/>
    </row>
    <row r="111" spans="1:11" x14ac:dyDescent="0.2">
      <c r="A111" s="210"/>
      <c r="B111" s="210"/>
      <c r="C111" s="210"/>
      <c r="D111" s="210"/>
      <c r="E111" s="210"/>
      <c r="F111" s="210"/>
      <c r="G111" s="210"/>
      <c r="H111" s="210"/>
      <c r="I111" s="210"/>
      <c r="J111" s="210"/>
      <c r="K111" s="210"/>
    </row>
    <row r="112" spans="1:11" x14ac:dyDescent="0.2">
      <c r="A112" s="210"/>
      <c r="B112" s="210"/>
      <c r="C112" s="210"/>
      <c r="D112" s="210"/>
      <c r="E112" s="210"/>
      <c r="F112" s="210"/>
      <c r="G112" s="210"/>
      <c r="H112" s="210"/>
      <c r="I112" s="210"/>
      <c r="J112" s="210"/>
      <c r="K112" s="210"/>
    </row>
    <row r="113" spans="1:11" x14ac:dyDescent="0.2">
      <c r="A113" s="210"/>
      <c r="B113" s="210"/>
      <c r="C113" s="210"/>
      <c r="D113" s="210"/>
      <c r="E113" s="210"/>
      <c r="F113" s="210"/>
      <c r="G113" s="210"/>
      <c r="H113" s="210"/>
      <c r="I113" s="210"/>
      <c r="J113" s="210"/>
      <c r="K113" s="210"/>
    </row>
    <row r="114" spans="1:11" x14ac:dyDescent="0.2">
      <c r="A114" s="210"/>
      <c r="B114" s="210"/>
      <c r="C114" s="210"/>
      <c r="D114" s="210"/>
      <c r="E114" s="210"/>
      <c r="F114" s="210"/>
      <c r="G114" s="210"/>
      <c r="H114" s="210"/>
      <c r="I114" s="210"/>
      <c r="J114" s="210"/>
      <c r="K114" s="210"/>
    </row>
    <row r="115" spans="1:11" x14ac:dyDescent="0.2">
      <c r="A115" s="210"/>
      <c r="B115" s="210"/>
      <c r="C115" s="210"/>
      <c r="D115" s="210"/>
      <c r="E115" s="210"/>
      <c r="F115" s="210"/>
      <c r="G115" s="210"/>
      <c r="H115" s="210"/>
      <c r="I115" s="210"/>
      <c r="J115" s="210"/>
      <c r="K115" s="210"/>
    </row>
    <row r="116" spans="1:11" x14ac:dyDescent="0.2">
      <c r="A116" s="210"/>
      <c r="B116" s="210"/>
      <c r="C116" s="210"/>
      <c r="D116" s="210"/>
      <c r="E116" s="210"/>
      <c r="F116" s="210"/>
      <c r="G116" s="210"/>
      <c r="H116" s="210"/>
      <c r="I116" s="210"/>
      <c r="J116" s="210"/>
      <c r="K116" s="210"/>
    </row>
    <row r="117" spans="1:11" x14ac:dyDescent="0.2">
      <c r="A117" s="210"/>
      <c r="B117" s="210"/>
      <c r="C117" s="210"/>
      <c r="D117" s="210"/>
      <c r="E117" s="210"/>
      <c r="F117" s="210"/>
      <c r="G117" s="210"/>
      <c r="H117" s="210"/>
      <c r="I117" s="210"/>
      <c r="J117" s="210"/>
      <c r="K117" s="210"/>
    </row>
    <row r="118" spans="1:11" x14ac:dyDescent="0.2">
      <c r="A118" s="210"/>
      <c r="B118" s="210"/>
      <c r="C118" s="210"/>
      <c r="D118" s="210"/>
      <c r="E118" s="210"/>
      <c r="F118" s="210"/>
      <c r="G118" s="210"/>
      <c r="H118" s="210"/>
      <c r="I118" s="210"/>
      <c r="J118" s="210"/>
      <c r="K118" s="210"/>
    </row>
    <row r="119" spans="1:11" x14ac:dyDescent="0.2">
      <c r="A119" s="210"/>
      <c r="B119" s="210"/>
      <c r="C119" s="210"/>
      <c r="D119" s="210"/>
      <c r="E119" s="210"/>
      <c r="F119" s="210"/>
      <c r="G119" s="210"/>
      <c r="H119" s="210"/>
      <c r="I119" s="210"/>
      <c r="J119" s="210"/>
      <c r="K119" s="210"/>
    </row>
    <row r="120" spans="1:11" x14ac:dyDescent="0.2">
      <c r="A120" s="210"/>
      <c r="B120" s="210"/>
      <c r="C120" s="210"/>
      <c r="D120" s="210"/>
      <c r="E120" s="210"/>
      <c r="F120" s="210"/>
      <c r="G120" s="210"/>
      <c r="H120" s="210"/>
      <c r="I120" s="210"/>
      <c r="J120" s="210"/>
      <c r="K120" s="210"/>
    </row>
    <row r="121" spans="1:11" x14ac:dyDescent="0.2">
      <c r="A121" s="210"/>
      <c r="B121" s="210"/>
      <c r="C121" s="210"/>
      <c r="D121" s="210"/>
      <c r="E121" s="210"/>
      <c r="F121" s="210"/>
      <c r="G121" s="210"/>
      <c r="H121" s="210"/>
      <c r="I121" s="210"/>
      <c r="J121" s="210"/>
      <c r="K121" s="210"/>
    </row>
    <row r="122" spans="1:11" x14ac:dyDescent="0.2">
      <c r="A122" s="210"/>
      <c r="B122" s="210"/>
      <c r="C122" s="210"/>
      <c r="D122" s="210"/>
      <c r="E122" s="210"/>
      <c r="F122" s="210"/>
      <c r="G122" s="210"/>
      <c r="H122" s="210"/>
      <c r="I122" s="210"/>
      <c r="J122" s="210"/>
      <c r="K122" s="210"/>
    </row>
    <row r="123" spans="1:11" x14ac:dyDescent="0.2">
      <c r="A123" s="210"/>
      <c r="B123" s="210"/>
      <c r="C123" s="210"/>
      <c r="D123" s="210"/>
      <c r="E123" s="210"/>
      <c r="F123" s="210"/>
      <c r="G123" s="210"/>
      <c r="H123" s="210"/>
      <c r="I123" s="210"/>
      <c r="J123" s="210"/>
      <c r="K123" s="210"/>
    </row>
    <row r="124" spans="1:11" x14ac:dyDescent="0.2">
      <c r="A124" s="210"/>
      <c r="B124" s="210"/>
      <c r="C124" s="210"/>
      <c r="D124" s="210"/>
      <c r="E124" s="210"/>
      <c r="F124" s="210"/>
      <c r="G124" s="210"/>
      <c r="H124" s="210"/>
      <c r="I124" s="210"/>
      <c r="J124" s="210"/>
      <c r="K124" s="210"/>
    </row>
    <row r="125" spans="1:11" x14ac:dyDescent="0.2">
      <c r="A125" s="210"/>
      <c r="B125" s="210"/>
      <c r="C125" s="210"/>
      <c r="D125" s="210"/>
      <c r="E125" s="210"/>
      <c r="F125" s="210"/>
      <c r="G125" s="210"/>
      <c r="H125" s="210"/>
      <c r="I125" s="210"/>
      <c r="J125" s="210"/>
      <c r="K125" s="210"/>
    </row>
    <row r="126" spans="1:11" x14ac:dyDescent="0.2">
      <c r="A126" s="210"/>
      <c r="B126" s="210"/>
      <c r="C126" s="210"/>
      <c r="D126" s="210"/>
      <c r="E126" s="210"/>
      <c r="F126" s="210"/>
      <c r="G126" s="210"/>
      <c r="H126" s="210"/>
      <c r="I126" s="210"/>
      <c r="J126" s="210"/>
      <c r="K126" s="210"/>
    </row>
    <row r="127" spans="1:11" x14ac:dyDescent="0.2">
      <c r="A127" s="210"/>
      <c r="B127" s="210"/>
      <c r="C127" s="210"/>
      <c r="D127" s="210"/>
      <c r="E127" s="210"/>
      <c r="F127" s="210"/>
      <c r="G127" s="210"/>
      <c r="H127" s="210"/>
      <c r="I127" s="210"/>
      <c r="J127" s="210"/>
      <c r="K127" s="210"/>
    </row>
    <row r="128" spans="1:11" x14ac:dyDescent="0.2">
      <c r="A128" s="210"/>
      <c r="B128" s="210"/>
      <c r="C128" s="210"/>
      <c r="D128" s="210"/>
      <c r="E128" s="210"/>
      <c r="F128" s="210"/>
      <c r="G128" s="210"/>
      <c r="H128" s="210"/>
      <c r="I128" s="210"/>
      <c r="J128" s="210"/>
      <c r="K128" s="210"/>
    </row>
    <row r="129" spans="1:11" x14ac:dyDescent="0.2">
      <c r="A129" s="210"/>
      <c r="B129" s="210"/>
      <c r="C129" s="210"/>
      <c r="D129" s="210"/>
      <c r="E129" s="210"/>
      <c r="F129" s="210"/>
      <c r="G129" s="210"/>
      <c r="H129" s="210"/>
      <c r="I129" s="210"/>
      <c r="J129" s="210"/>
      <c r="K129" s="210"/>
    </row>
    <row r="130" spans="1:11" x14ac:dyDescent="0.2">
      <c r="A130" s="210"/>
      <c r="B130" s="210"/>
      <c r="C130" s="210"/>
      <c r="D130" s="210"/>
      <c r="E130" s="210"/>
      <c r="F130" s="210"/>
      <c r="G130" s="210"/>
      <c r="H130" s="210"/>
      <c r="I130" s="210"/>
      <c r="J130" s="210"/>
      <c r="K130" s="210"/>
    </row>
    <row r="131" spans="1:11" x14ac:dyDescent="0.2">
      <c r="A131" s="210"/>
      <c r="B131" s="210"/>
      <c r="C131" s="210"/>
      <c r="D131" s="210"/>
      <c r="E131" s="210"/>
      <c r="F131" s="210"/>
      <c r="G131" s="210"/>
      <c r="H131" s="210"/>
      <c r="I131" s="210"/>
      <c r="J131" s="210"/>
      <c r="K131" s="210"/>
    </row>
    <row r="132" spans="1:11" x14ac:dyDescent="0.2">
      <c r="A132" s="210"/>
      <c r="B132" s="210"/>
      <c r="C132" s="210"/>
      <c r="D132" s="210"/>
      <c r="E132" s="210"/>
      <c r="F132" s="210"/>
      <c r="G132" s="210"/>
      <c r="H132" s="210"/>
      <c r="I132" s="210"/>
      <c r="J132" s="210"/>
      <c r="K132" s="210"/>
    </row>
    <row r="133" spans="1:11" x14ac:dyDescent="0.2">
      <c r="A133" s="210"/>
      <c r="B133" s="210"/>
      <c r="C133" s="210"/>
      <c r="D133" s="210"/>
      <c r="E133" s="210"/>
      <c r="F133" s="210"/>
      <c r="G133" s="210"/>
      <c r="H133" s="210"/>
      <c r="I133" s="210"/>
      <c r="J133" s="210"/>
      <c r="K133" s="210"/>
    </row>
    <row r="134" spans="1:11" x14ac:dyDescent="0.2">
      <c r="A134" s="210"/>
      <c r="B134" s="210"/>
      <c r="C134" s="210"/>
      <c r="D134" s="210"/>
      <c r="E134" s="210"/>
      <c r="F134" s="210"/>
      <c r="G134" s="210"/>
      <c r="H134" s="210"/>
      <c r="I134" s="210"/>
      <c r="J134" s="210"/>
      <c r="K134" s="210"/>
    </row>
    <row r="135" spans="1:11" x14ac:dyDescent="0.2">
      <c r="A135" s="210"/>
      <c r="B135" s="210"/>
      <c r="C135" s="210"/>
      <c r="D135" s="210"/>
      <c r="E135" s="210"/>
      <c r="F135" s="210"/>
      <c r="G135" s="210"/>
      <c r="H135" s="210"/>
      <c r="I135" s="210"/>
      <c r="J135" s="210"/>
      <c r="K135" s="210"/>
    </row>
    <row r="136" spans="1:11" x14ac:dyDescent="0.2">
      <c r="A136" s="210"/>
      <c r="B136" s="210"/>
      <c r="C136" s="210"/>
      <c r="D136" s="210"/>
      <c r="E136" s="210"/>
      <c r="F136" s="210"/>
      <c r="G136" s="210"/>
      <c r="H136" s="210"/>
      <c r="I136" s="210"/>
      <c r="J136" s="210"/>
      <c r="K136" s="210"/>
    </row>
    <row r="137" spans="1:11" x14ac:dyDescent="0.2">
      <c r="A137" s="210"/>
      <c r="B137" s="210"/>
      <c r="C137" s="210"/>
      <c r="D137" s="210"/>
      <c r="E137" s="210"/>
      <c r="F137" s="210"/>
      <c r="G137" s="210"/>
      <c r="H137" s="210"/>
      <c r="I137" s="210"/>
      <c r="J137" s="210"/>
      <c r="K137" s="210"/>
    </row>
    <row r="138" spans="1:11" x14ac:dyDescent="0.2">
      <c r="A138" s="210"/>
      <c r="B138" s="210"/>
      <c r="C138" s="210"/>
      <c r="D138" s="210"/>
      <c r="E138" s="210"/>
      <c r="F138" s="210"/>
      <c r="G138" s="210"/>
      <c r="H138" s="210"/>
      <c r="I138" s="210"/>
      <c r="J138" s="210"/>
      <c r="K138" s="210"/>
    </row>
    <row r="139" spans="1:11" x14ac:dyDescent="0.2">
      <c r="A139" s="210"/>
      <c r="B139" s="210"/>
      <c r="C139" s="210"/>
      <c r="D139" s="210"/>
      <c r="E139" s="210"/>
      <c r="F139" s="210"/>
      <c r="G139" s="210"/>
      <c r="H139" s="210"/>
      <c r="I139" s="210"/>
      <c r="J139" s="210"/>
      <c r="K139" s="210"/>
    </row>
    <row r="140" spans="1:11" x14ac:dyDescent="0.2">
      <c r="A140" s="210"/>
      <c r="B140" s="210"/>
      <c r="C140" s="210"/>
      <c r="D140" s="210"/>
      <c r="E140" s="210"/>
      <c r="F140" s="210"/>
      <c r="G140" s="210"/>
      <c r="H140" s="210"/>
      <c r="I140" s="210"/>
      <c r="J140" s="210"/>
      <c r="K140" s="210"/>
    </row>
    <row r="141" spans="1:11" x14ac:dyDescent="0.2">
      <c r="A141" s="210"/>
      <c r="B141" s="210"/>
      <c r="C141" s="210"/>
      <c r="D141" s="210"/>
      <c r="E141" s="210"/>
      <c r="F141" s="210"/>
      <c r="G141" s="210"/>
      <c r="H141" s="210"/>
      <c r="I141" s="210"/>
      <c r="J141" s="210"/>
      <c r="K141" s="210"/>
    </row>
    <row r="142" spans="1:11" x14ac:dyDescent="0.2">
      <c r="A142" s="210"/>
      <c r="B142" s="210"/>
      <c r="C142" s="210"/>
      <c r="D142" s="210"/>
      <c r="E142" s="210"/>
      <c r="F142" s="210"/>
      <c r="G142" s="210"/>
      <c r="H142" s="210"/>
      <c r="I142" s="210"/>
      <c r="J142" s="210"/>
      <c r="K142" s="210"/>
    </row>
    <row r="143" spans="1:11" x14ac:dyDescent="0.2">
      <c r="A143" s="210"/>
      <c r="B143" s="210"/>
      <c r="C143" s="210"/>
      <c r="D143" s="210"/>
      <c r="E143" s="210"/>
      <c r="F143" s="210"/>
      <c r="G143" s="210"/>
      <c r="H143" s="210"/>
      <c r="I143" s="210"/>
      <c r="J143" s="210"/>
      <c r="K143" s="210"/>
    </row>
    <row r="144" spans="1:11" x14ac:dyDescent="0.2">
      <c r="A144" s="210"/>
      <c r="B144" s="210"/>
      <c r="C144" s="210"/>
      <c r="D144" s="210"/>
      <c r="E144" s="210"/>
      <c r="F144" s="210"/>
      <c r="G144" s="210"/>
      <c r="H144" s="210"/>
      <c r="I144" s="210"/>
      <c r="J144" s="210"/>
      <c r="K144" s="210"/>
    </row>
    <row r="145" spans="1:11" x14ac:dyDescent="0.2">
      <c r="A145" s="210"/>
      <c r="B145" s="210"/>
      <c r="C145" s="210"/>
      <c r="D145" s="210"/>
      <c r="E145" s="210"/>
      <c r="F145" s="210"/>
      <c r="G145" s="210"/>
      <c r="H145" s="210"/>
      <c r="I145" s="210"/>
      <c r="J145" s="210"/>
      <c r="K145" s="210"/>
    </row>
    <row r="146" spans="1:11" x14ac:dyDescent="0.2">
      <c r="A146" s="210"/>
      <c r="B146" s="210"/>
      <c r="C146" s="210"/>
      <c r="D146" s="210"/>
      <c r="E146" s="210"/>
      <c r="F146" s="210"/>
      <c r="G146" s="210"/>
      <c r="H146" s="210"/>
      <c r="I146" s="210"/>
      <c r="J146" s="210"/>
      <c r="K146" s="210"/>
    </row>
    <row r="147" spans="1:11" x14ac:dyDescent="0.2">
      <c r="A147" s="210"/>
      <c r="B147" s="210"/>
      <c r="C147" s="210"/>
      <c r="D147" s="210"/>
      <c r="E147" s="210"/>
      <c r="F147" s="210"/>
      <c r="G147" s="210"/>
      <c r="H147" s="210"/>
      <c r="I147" s="210"/>
      <c r="J147" s="210"/>
      <c r="K147" s="210"/>
    </row>
    <row r="148" spans="1:11" x14ac:dyDescent="0.2">
      <c r="A148" s="210"/>
      <c r="B148" s="210"/>
      <c r="C148" s="210"/>
      <c r="D148" s="210"/>
      <c r="E148" s="210"/>
      <c r="F148" s="210"/>
      <c r="G148" s="210"/>
      <c r="H148" s="210"/>
      <c r="I148" s="210"/>
      <c r="J148" s="210"/>
      <c r="K148" s="210"/>
    </row>
    <row r="149" spans="1:11" x14ac:dyDescent="0.2">
      <c r="A149" s="210"/>
      <c r="B149" s="210"/>
      <c r="C149" s="210"/>
      <c r="D149" s="210"/>
      <c r="E149" s="210"/>
      <c r="F149" s="210"/>
      <c r="G149" s="210"/>
      <c r="H149" s="210"/>
      <c r="I149" s="210"/>
      <c r="J149" s="210"/>
      <c r="K149" s="210"/>
    </row>
    <row r="150" spans="1:11" x14ac:dyDescent="0.2">
      <c r="A150" s="210"/>
      <c r="B150" s="210"/>
      <c r="C150" s="210"/>
      <c r="D150" s="210"/>
      <c r="E150" s="210"/>
      <c r="F150" s="210"/>
      <c r="G150" s="210"/>
      <c r="H150" s="210"/>
      <c r="I150" s="210"/>
      <c r="J150" s="210"/>
      <c r="K150" s="210"/>
    </row>
    <row r="151" spans="1:11" x14ac:dyDescent="0.2">
      <c r="A151" s="210"/>
      <c r="B151" s="210"/>
      <c r="C151" s="210"/>
      <c r="D151" s="210"/>
      <c r="E151" s="210"/>
      <c r="F151" s="210"/>
      <c r="G151" s="210"/>
      <c r="H151" s="210"/>
      <c r="I151" s="210"/>
      <c r="J151" s="210"/>
      <c r="K151" s="210"/>
    </row>
    <row r="152" spans="1:11" x14ac:dyDescent="0.2">
      <c r="A152" s="210"/>
      <c r="B152" s="210"/>
      <c r="C152" s="210"/>
      <c r="D152" s="210"/>
      <c r="E152" s="210"/>
      <c r="F152" s="210"/>
      <c r="G152" s="210"/>
      <c r="H152" s="210"/>
      <c r="I152" s="210"/>
      <c r="J152" s="210"/>
      <c r="K152" s="210"/>
    </row>
    <row r="153" spans="1:11" x14ac:dyDescent="0.2">
      <c r="A153" s="210"/>
      <c r="B153" s="210"/>
      <c r="C153" s="210"/>
      <c r="D153" s="210"/>
      <c r="E153" s="210"/>
      <c r="F153" s="210"/>
      <c r="G153" s="210"/>
      <c r="H153" s="210"/>
      <c r="I153" s="210"/>
      <c r="J153" s="210"/>
      <c r="K153" s="210"/>
    </row>
    <row r="154" spans="1:11" x14ac:dyDescent="0.2">
      <c r="A154" s="210"/>
      <c r="B154" s="210"/>
      <c r="C154" s="210"/>
      <c r="D154" s="210"/>
      <c r="E154" s="210"/>
      <c r="F154" s="210"/>
      <c r="G154" s="210"/>
      <c r="H154" s="210"/>
      <c r="I154" s="210"/>
      <c r="J154" s="210"/>
      <c r="K154" s="210"/>
    </row>
    <row r="155" spans="1:11" x14ac:dyDescent="0.2">
      <c r="A155" s="210"/>
      <c r="B155" s="210"/>
      <c r="C155" s="210"/>
      <c r="D155" s="210"/>
      <c r="E155" s="210"/>
      <c r="F155" s="210"/>
      <c r="G155" s="210"/>
      <c r="H155" s="210"/>
      <c r="I155" s="210"/>
      <c r="J155" s="210"/>
      <c r="K155" s="210"/>
    </row>
    <row r="156" spans="1:11" x14ac:dyDescent="0.2">
      <c r="A156" s="210"/>
      <c r="B156" s="210"/>
      <c r="C156" s="210"/>
      <c r="D156" s="210"/>
      <c r="E156" s="210"/>
      <c r="F156" s="210"/>
      <c r="G156" s="210"/>
      <c r="H156" s="210"/>
      <c r="I156" s="210"/>
      <c r="J156" s="210"/>
      <c r="K156" s="210"/>
    </row>
    <row r="157" spans="1:11" x14ac:dyDescent="0.2">
      <c r="A157" s="210"/>
      <c r="B157" s="210"/>
      <c r="C157" s="210"/>
      <c r="D157" s="210"/>
      <c r="E157" s="210"/>
      <c r="F157" s="210"/>
      <c r="G157" s="210"/>
      <c r="H157" s="210"/>
      <c r="I157" s="210"/>
      <c r="J157" s="210"/>
      <c r="K157" s="210"/>
    </row>
    <row r="158" spans="1:11" x14ac:dyDescent="0.2">
      <c r="A158" s="210"/>
      <c r="B158" s="210"/>
      <c r="C158" s="210"/>
      <c r="D158" s="210"/>
      <c r="E158" s="210"/>
      <c r="F158" s="210"/>
      <c r="G158" s="210"/>
      <c r="H158" s="210"/>
      <c r="I158" s="210"/>
      <c r="J158" s="210"/>
      <c r="K158" s="210"/>
    </row>
    <row r="159" spans="1:11" x14ac:dyDescent="0.2">
      <c r="A159" s="210"/>
      <c r="B159" s="210"/>
      <c r="C159" s="210"/>
      <c r="D159" s="210"/>
      <c r="E159" s="210"/>
      <c r="F159" s="210"/>
      <c r="G159" s="210"/>
      <c r="H159" s="210"/>
      <c r="I159" s="210"/>
      <c r="J159" s="210"/>
      <c r="K159" s="210"/>
    </row>
    <row r="160" spans="1:11" x14ac:dyDescent="0.2">
      <c r="A160" s="210"/>
      <c r="B160" s="210"/>
      <c r="C160" s="210"/>
      <c r="D160" s="210"/>
      <c r="E160" s="210"/>
      <c r="F160" s="210"/>
      <c r="G160" s="210"/>
      <c r="H160" s="210"/>
      <c r="I160" s="210"/>
      <c r="J160" s="210"/>
      <c r="K160" s="210"/>
    </row>
    <row r="161" spans="1:11" x14ac:dyDescent="0.2">
      <c r="A161" s="210"/>
      <c r="B161" s="210"/>
      <c r="C161" s="210"/>
      <c r="D161" s="210"/>
      <c r="E161" s="210"/>
      <c r="F161" s="210"/>
      <c r="G161" s="210"/>
      <c r="H161" s="210"/>
      <c r="I161" s="210"/>
      <c r="J161" s="210"/>
      <c r="K161" s="210"/>
    </row>
    <row r="162" spans="1:11" x14ac:dyDescent="0.2">
      <c r="A162" s="210"/>
      <c r="B162" s="210"/>
      <c r="C162" s="210"/>
      <c r="D162" s="210"/>
      <c r="E162" s="210"/>
      <c r="F162" s="210"/>
      <c r="G162" s="210"/>
      <c r="H162" s="210"/>
      <c r="I162" s="210"/>
      <c r="J162" s="210"/>
      <c r="K162" s="210"/>
    </row>
    <row r="163" spans="1:11" x14ac:dyDescent="0.2">
      <c r="A163" s="210"/>
      <c r="B163" s="210"/>
      <c r="C163" s="210"/>
      <c r="D163" s="210"/>
      <c r="E163" s="210"/>
      <c r="F163" s="210"/>
      <c r="G163" s="210"/>
      <c r="H163" s="210"/>
      <c r="I163" s="210"/>
      <c r="J163" s="210"/>
      <c r="K163" s="210"/>
    </row>
    <row r="164" spans="1:11" x14ac:dyDescent="0.2">
      <c r="A164" s="210"/>
      <c r="B164" s="210"/>
      <c r="C164" s="210"/>
      <c r="D164" s="210"/>
      <c r="E164" s="210"/>
      <c r="F164" s="210"/>
      <c r="G164" s="210"/>
      <c r="H164" s="210"/>
      <c r="I164" s="210"/>
      <c r="J164" s="210"/>
      <c r="K164" s="210"/>
    </row>
    <row r="165" spans="1:11" x14ac:dyDescent="0.2">
      <c r="A165" s="210"/>
      <c r="B165" s="210"/>
      <c r="C165" s="210"/>
      <c r="D165" s="210"/>
      <c r="E165" s="210"/>
      <c r="F165" s="210"/>
      <c r="G165" s="210"/>
      <c r="H165" s="210"/>
      <c r="I165" s="210"/>
      <c r="J165" s="210"/>
      <c r="K165" s="210"/>
    </row>
    <row r="166" spans="1:11" x14ac:dyDescent="0.2">
      <c r="A166" s="210"/>
      <c r="B166" s="210"/>
      <c r="C166" s="210"/>
      <c r="D166" s="210"/>
      <c r="E166" s="210"/>
      <c r="F166" s="210"/>
      <c r="G166" s="210"/>
      <c r="H166" s="210"/>
      <c r="I166" s="210"/>
      <c r="J166" s="210"/>
      <c r="K166" s="210"/>
    </row>
    <row r="167" spans="1:11" x14ac:dyDescent="0.2">
      <c r="A167" s="210"/>
      <c r="B167" s="210"/>
      <c r="C167" s="210"/>
      <c r="D167" s="210"/>
      <c r="E167" s="210"/>
      <c r="F167" s="210"/>
      <c r="G167" s="210"/>
      <c r="H167" s="210"/>
      <c r="I167" s="210"/>
      <c r="J167" s="210"/>
      <c r="K167" s="210"/>
    </row>
    <row r="168" spans="1:11" x14ac:dyDescent="0.2">
      <c r="A168" s="210"/>
      <c r="B168" s="210"/>
      <c r="C168" s="210"/>
      <c r="D168" s="210"/>
      <c r="E168" s="210"/>
      <c r="F168" s="210"/>
      <c r="G168" s="210"/>
      <c r="H168" s="210"/>
      <c r="I168" s="210"/>
      <c r="J168" s="210"/>
      <c r="K168" s="210"/>
    </row>
  </sheetData>
  <mergeCells count="3">
    <mergeCell ref="A8:A11"/>
    <mergeCell ref="D9:E9"/>
    <mergeCell ref="F2:K2"/>
  </mergeCells>
  <printOptions horizontalCentered="1"/>
  <pageMargins left="0.70866141732283472" right="0.70866141732283472" top="0.35433070866141736" bottom="0.35433070866141736" header="0.31496062992125984" footer="0.31496062992125984"/>
  <pageSetup paperSize="9" orientation="landscape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D328"/>
  <sheetViews>
    <sheetView showGridLines="0" topLeftCell="A290" workbookViewId="0">
      <selection activeCell="D303" sqref="D303:I303"/>
    </sheetView>
  </sheetViews>
  <sheetFormatPr baseColWidth="10" defaultColWidth="10.5" defaultRowHeight="14.25" x14ac:dyDescent="0.2"/>
  <cols>
    <col min="1" max="1" width="21.625" style="12" customWidth="1"/>
    <col min="2" max="2" width="11.5" style="12" customWidth="1"/>
    <col min="3" max="3" width="8.75" style="12" customWidth="1"/>
    <col min="4" max="4" width="8.5" style="12" customWidth="1"/>
    <col min="5" max="6" width="10.5" style="12" customWidth="1"/>
    <col min="7" max="7" width="10.625" style="12" customWidth="1"/>
    <col min="8" max="8" width="9.375" style="12" customWidth="1"/>
    <col min="9" max="9" width="13" style="12" customWidth="1"/>
    <col min="10" max="30" width="10.5" style="9"/>
    <col min="31" max="16384" width="10.5" style="12"/>
  </cols>
  <sheetData>
    <row r="1" spans="1:30" s="10" customFormat="1" ht="15" customHeight="1" x14ac:dyDescent="0.2">
      <c r="A1" s="1"/>
      <c r="B1" s="3"/>
      <c r="C1" s="1"/>
      <c r="D1" s="1"/>
      <c r="E1" s="3"/>
      <c r="F1" s="3"/>
      <c r="G1" s="1"/>
      <c r="H1" s="1"/>
      <c r="I1" s="8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pans="1:30" s="10" customFormat="1" ht="15" customHeight="1" x14ac:dyDescent="0.25">
      <c r="A2" s="1"/>
      <c r="B2" s="215" t="s">
        <v>265</v>
      </c>
      <c r="C2" s="215"/>
      <c r="D2" s="215"/>
      <c r="E2" s="215"/>
      <c r="F2" s="215"/>
      <c r="G2" s="215"/>
      <c r="H2" s="215"/>
      <c r="I2" s="215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s="10" customFormat="1" ht="4.9000000000000004" customHeight="1" x14ac:dyDescent="0.25">
      <c r="A3" s="115"/>
      <c r="B3" s="122"/>
      <c r="C3" s="115"/>
      <c r="D3" s="123"/>
      <c r="E3" s="123"/>
      <c r="F3" s="123"/>
      <c r="G3" s="123"/>
      <c r="H3" s="123"/>
      <c r="I3" s="123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s="10" customFormat="1" ht="4.9000000000000004" customHeight="1" x14ac:dyDescent="0.2">
      <c r="A4" s="1"/>
      <c r="B4" s="3"/>
      <c r="C4" s="1"/>
      <c r="D4" s="97"/>
      <c r="E4" s="97"/>
      <c r="F4" s="97"/>
      <c r="G4" s="97"/>
      <c r="H4" s="97"/>
      <c r="I4" s="97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0" s="10" customFormat="1" ht="15" customHeight="1" x14ac:dyDescent="0.2">
      <c r="A5" s="105" t="s">
        <v>245</v>
      </c>
      <c r="B5" s="99"/>
      <c r="C5" s="99"/>
      <c r="D5" s="99"/>
      <c r="E5" s="99"/>
      <c r="F5" s="99"/>
      <c r="G5" s="99"/>
      <c r="H5" s="46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s="10" customFormat="1" ht="15" customHeight="1" x14ac:dyDescent="0.2">
      <c r="A6" s="45"/>
      <c r="B6" s="45"/>
      <c r="C6" s="45"/>
      <c r="D6" s="45"/>
      <c r="E6" s="45"/>
      <c r="F6" s="45"/>
      <c r="G6" s="45"/>
      <c r="H6" s="46"/>
      <c r="I6" s="28" t="s">
        <v>40</v>
      </c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s="10" customFormat="1" ht="4.9000000000000004" customHeight="1" x14ac:dyDescent="0.2">
      <c r="A7" s="119"/>
      <c r="B7" s="119"/>
      <c r="C7" s="119"/>
      <c r="D7" s="119"/>
      <c r="E7" s="119"/>
      <c r="F7" s="119"/>
      <c r="G7" s="119"/>
      <c r="H7" s="120"/>
      <c r="I7" s="12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</row>
    <row r="8" spans="1:30" s="10" customFormat="1" ht="4.9000000000000004" customHeight="1" x14ac:dyDescent="0.2">
      <c r="A8" s="124"/>
      <c r="B8" s="124"/>
      <c r="C8" s="124"/>
      <c r="D8" s="124"/>
      <c r="E8" s="124"/>
      <c r="F8" s="124"/>
      <c r="G8" s="124"/>
      <c r="H8" s="125"/>
      <c r="I8" s="126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pans="1:30" s="10" customFormat="1" ht="15" customHeight="1" x14ac:dyDescent="0.2">
      <c r="A9" s="216" t="s">
        <v>16</v>
      </c>
      <c r="B9" s="109" t="s">
        <v>0</v>
      </c>
      <c r="C9" s="109" t="s">
        <v>41</v>
      </c>
      <c r="D9" s="109" t="s">
        <v>42</v>
      </c>
      <c r="E9" s="216" t="s">
        <v>262</v>
      </c>
      <c r="F9" s="216"/>
      <c r="G9" s="216" t="s">
        <v>43</v>
      </c>
      <c r="H9" s="216"/>
      <c r="I9" s="109" t="s">
        <v>0</v>
      </c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spans="1:30" s="10" customFormat="1" ht="15" customHeight="1" x14ac:dyDescent="0.2">
      <c r="A10" s="216"/>
      <c r="B10" s="112" t="s">
        <v>233</v>
      </c>
      <c r="C10" s="109" t="s">
        <v>44</v>
      </c>
      <c r="D10" s="109" t="s">
        <v>45</v>
      </c>
      <c r="E10" s="132" t="s">
        <v>46</v>
      </c>
      <c r="F10" s="132" t="s">
        <v>47</v>
      </c>
      <c r="G10" s="132" t="s">
        <v>46</v>
      </c>
      <c r="H10" s="132" t="s">
        <v>47</v>
      </c>
      <c r="I10" s="112" t="s">
        <v>238</v>
      </c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pans="1:30" s="10" customFormat="1" ht="4.9000000000000004" customHeight="1" x14ac:dyDescent="0.2">
      <c r="A11" s="127"/>
      <c r="B11" s="128"/>
      <c r="C11" s="129"/>
      <c r="D11" s="129"/>
      <c r="E11" s="130"/>
      <c r="F11" s="130"/>
      <c r="G11" s="131"/>
      <c r="H11" s="128"/>
      <c r="I11" s="127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0" s="10" customFormat="1" ht="4.9000000000000004" customHeight="1" x14ac:dyDescent="0.2">
      <c r="A12" s="27"/>
      <c r="B12" s="30"/>
      <c r="C12" s="26"/>
      <c r="D12" s="26"/>
      <c r="E12" s="18"/>
      <c r="F12" s="18"/>
      <c r="G12" s="31"/>
      <c r="H12" s="30"/>
      <c r="I12" s="27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1:30" s="21" customFormat="1" ht="15" customHeight="1" x14ac:dyDescent="0.2">
      <c r="A13" s="113" t="s">
        <v>20</v>
      </c>
      <c r="B13" s="114">
        <v>11193470</v>
      </c>
      <c r="C13" s="114">
        <v>105038</v>
      </c>
      <c r="D13" s="114">
        <v>112439</v>
      </c>
      <c r="E13" s="114">
        <v>48386</v>
      </c>
      <c r="F13" s="114">
        <v>48386</v>
      </c>
      <c r="G13" s="114">
        <v>2008</v>
      </c>
      <c r="H13" s="114">
        <v>6482</v>
      </c>
      <c r="I13" s="114">
        <v>11181595</v>
      </c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</row>
    <row r="14" spans="1:30" s="21" customFormat="1" ht="15" customHeight="1" x14ac:dyDescent="0.2">
      <c r="A14" s="33"/>
      <c r="B14" s="34"/>
      <c r="C14" s="35"/>
      <c r="D14" s="35"/>
      <c r="E14" s="35"/>
      <c r="F14" s="35"/>
      <c r="G14" s="35"/>
      <c r="H14" s="35"/>
      <c r="I14" s="34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</row>
    <row r="15" spans="1:30" s="21" customFormat="1" ht="15" customHeight="1" x14ac:dyDescent="0.2">
      <c r="A15" s="32" t="s">
        <v>21</v>
      </c>
      <c r="B15" s="16">
        <v>584379</v>
      </c>
      <c r="C15" s="16">
        <v>5718</v>
      </c>
      <c r="D15" s="16">
        <v>5772</v>
      </c>
      <c r="E15" s="16">
        <v>561</v>
      </c>
      <c r="F15" s="16">
        <v>1675</v>
      </c>
      <c r="G15" s="16">
        <v>59</v>
      </c>
      <c r="H15" s="16">
        <v>233</v>
      </c>
      <c r="I15" s="16">
        <v>583037</v>
      </c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</row>
    <row r="16" spans="1:30" s="21" customFormat="1" ht="15" customHeight="1" x14ac:dyDescent="0.2">
      <c r="A16" s="36" t="s">
        <v>48</v>
      </c>
      <c r="B16" s="35">
        <v>36105</v>
      </c>
      <c r="C16" s="35">
        <v>304</v>
      </c>
      <c r="D16" s="35">
        <v>348</v>
      </c>
      <c r="E16" s="35">
        <v>87</v>
      </c>
      <c r="F16" s="35">
        <v>182</v>
      </c>
      <c r="G16" s="35">
        <v>6</v>
      </c>
      <c r="H16" s="35">
        <v>4</v>
      </c>
      <c r="I16" s="35">
        <v>35968</v>
      </c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</row>
    <row r="17" spans="1:30" s="21" customFormat="1" ht="15" customHeight="1" x14ac:dyDescent="0.2">
      <c r="A17" s="36" t="s">
        <v>49</v>
      </c>
      <c r="B17" s="35">
        <v>23706</v>
      </c>
      <c r="C17" s="35">
        <v>222</v>
      </c>
      <c r="D17" s="35">
        <v>220</v>
      </c>
      <c r="E17" s="35">
        <v>53</v>
      </c>
      <c r="F17" s="35">
        <v>168</v>
      </c>
      <c r="G17" s="35">
        <v>3</v>
      </c>
      <c r="H17" s="35">
        <v>3</v>
      </c>
      <c r="I17" s="35">
        <v>23593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</row>
    <row r="18" spans="1:30" s="10" customFormat="1" ht="15" customHeight="1" x14ac:dyDescent="0.2">
      <c r="A18" s="36" t="s">
        <v>50</v>
      </c>
      <c r="B18" s="35">
        <v>31609</v>
      </c>
      <c r="C18" s="35">
        <v>299</v>
      </c>
      <c r="D18" s="35">
        <v>302</v>
      </c>
      <c r="E18" s="35">
        <v>101</v>
      </c>
      <c r="F18" s="35">
        <v>178</v>
      </c>
      <c r="G18" s="35">
        <v>2</v>
      </c>
      <c r="H18" s="35">
        <v>4</v>
      </c>
      <c r="I18" s="35">
        <v>31527</v>
      </c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1:30" s="10" customFormat="1" ht="15" customHeight="1" x14ac:dyDescent="0.2">
      <c r="A19" s="36" t="s">
        <v>51</v>
      </c>
      <c r="B19" s="35">
        <v>29028</v>
      </c>
      <c r="C19" s="35">
        <v>264</v>
      </c>
      <c r="D19" s="35">
        <v>245</v>
      </c>
      <c r="E19" s="35">
        <v>87</v>
      </c>
      <c r="F19" s="35">
        <v>133</v>
      </c>
      <c r="G19" s="35">
        <v>2</v>
      </c>
      <c r="H19" s="35">
        <v>1</v>
      </c>
      <c r="I19" s="35">
        <v>29002</v>
      </c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spans="1:30" s="10" customFormat="1" ht="15" customHeight="1" x14ac:dyDescent="0.2">
      <c r="A20" s="36" t="s">
        <v>52</v>
      </c>
      <c r="B20" s="35">
        <v>33915</v>
      </c>
      <c r="C20" s="35">
        <v>354</v>
      </c>
      <c r="D20" s="35">
        <v>304</v>
      </c>
      <c r="E20" s="35">
        <v>50</v>
      </c>
      <c r="F20" s="35">
        <v>214</v>
      </c>
      <c r="G20" s="35">
        <v>2</v>
      </c>
      <c r="H20" s="35">
        <v>5</v>
      </c>
      <c r="I20" s="35">
        <v>33798</v>
      </c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</row>
    <row r="21" spans="1:30" s="10" customFormat="1" ht="15" customHeight="1" x14ac:dyDescent="0.2">
      <c r="A21" s="36" t="s">
        <v>53</v>
      </c>
      <c r="B21" s="35">
        <v>38351</v>
      </c>
      <c r="C21" s="35">
        <v>336</v>
      </c>
      <c r="D21" s="35">
        <v>375</v>
      </c>
      <c r="E21" s="35">
        <v>101</v>
      </c>
      <c r="F21" s="35">
        <v>191</v>
      </c>
      <c r="G21" s="72" t="s">
        <v>255</v>
      </c>
      <c r="H21" s="35">
        <v>36</v>
      </c>
      <c r="I21" s="35">
        <v>38186</v>
      </c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</row>
    <row r="22" spans="1:30" s="10" customFormat="1" ht="15" customHeight="1" x14ac:dyDescent="0.2">
      <c r="A22" s="36" t="s">
        <v>54</v>
      </c>
      <c r="B22" s="35">
        <v>88415</v>
      </c>
      <c r="C22" s="35">
        <v>886</v>
      </c>
      <c r="D22" s="35">
        <v>850</v>
      </c>
      <c r="E22" s="35">
        <v>140</v>
      </c>
      <c r="F22" s="35">
        <v>341</v>
      </c>
      <c r="G22" s="35">
        <v>3</v>
      </c>
      <c r="H22" s="35">
        <v>31</v>
      </c>
      <c r="I22" s="35">
        <v>88222</v>
      </c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</row>
    <row r="23" spans="1:30" s="10" customFormat="1" ht="15" customHeight="1" x14ac:dyDescent="0.2">
      <c r="A23" s="36" t="s">
        <v>21</v>
      </c>
      <c r="B23" s="35">
        <v>192776</v>
      </c>
      <c r="C23" s="35">
        <v>1943</v>
      </c>
      <c r="D23" s="35">
        <v>1980</v>
      </c>
      <c r="E23" s="35">
        <v>763</v>
      </c>
      <c r="F23" s="35">
        <v>737</v>
      </c>
      <c r="G23" s="35">
        <v>36</v>
      </c>
      <c r="H23" s="35">
        <v>126</v>
      </c>
      <c r="I23" s="35">
        <v>192675</v>
      </c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spans="1:30" s="10" customFormat="1" ht="15" customHeight="1" x14ac:dyDescent="0.2">
      <c r="A24" s="36" t="s">
        <v>55</v>
      </c>
      <c r="B24" s="35">
        <v>31741</v>
      </c>
      <c r="C24" s="35">
        <v>365</v>
      </c>
      <c r="D24" s="35">
        <v>327</v>
      </c>
      <c r="E24" s="35">
        <v>103</v>
      </c>
      <c r="F24" s="35">
        <v>218</v>
      </c>
      <c r="G24" s="35">
        <v>2</v>
      </c>
      <c r="H24" s="35">
        <v>8</v>
      </c>
      <c r="I24" s="35">
        <v>31658</v>
      </c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1:30" s="10" customFormat="1" ht="15" customHeight="1" x14ac:dyDescent="0.2">
      <c r="A25" s="36" t="s">
        <v>56</v>
      </c>
      <c r="B25" s="35">
        <v>43074</v>
      </c>
      <c r="C25" s="35">
        <v>430</v>
      </c>
      <c r="D25" s="35">
        <v>468</v>
      </c>
      <c r="E25" s="35">
        <v>117</v>
      </c>
      <c r="F25" s="35">
        <v>228</v>
      </c>
      <c r="G25" s="35">
        <v>1</v>
      </c>
      <c r="H25" s="35">
        <v>8</v>
      </c>
      <c r="I25" s="35">
        <v>42918</v>
      </c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1:30" s="10" customFormat="1" ht="15" customHeight="1" x14ac:dyDescent="0.2">
      <c r="A26" s="36" t="s">
        <v>57</v>
      </c>
      <c r="B26" s="35">
        <v>35659</v>
      </c>
      <c r="C26" s="35">
        <v>315</v>
      </c>
      <c r="D26" s="35">
        <v>353</v>
      </c>
      <c r="E26" s="35">
        <v>89</v>
      </c>
      <c r="F26" s="35">
        <v>215</v>
      </c>
      <c r="G26" s="35">
        <v>2</v>
      </c>
      <c r="H26" s="35">
        <v>7</v>
      </c>
      <c r="I26" s="35">
        <v>35490</v>
      </c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1:30" s="10" customFormat="1" ht="15" customHeight="1" x14ac:dyDescent="0.2">
      <c r="A27" s="37" t="s">
        <v>22</v>
      </c>
      <c r="B27" s="16">
        <v>513141</v>
      </c>
      <c r="C27" s="16">
        <v>5139</v>
      </c>
      <c r="D27" s="16">
        <v>4747</v>
      </c>
      <c r="E27" s="16">
        <v>3630</v>
      </c>
      <c r="F27" s="16">
        <v>2615</v>
      </c>
      <c r="G27" s="16">
        <v>57</v>
      </c>
      <c r="H27" s="16">
        <v>273</v>
      </c>
      <c r="I27" s="16">
        <v>514332</v>
      </c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1:30" s="10" customFormat="1" ht="15" customHeight="1" x14ac:dyDescent="0.2">
      <c r="A28" s="36" t="s">
        <v>58</v>
      </c>
      <c r="B28" s="35">
        <v>43024</v>
      </c>
      <c r="C28" s="35">
        <v>449</v>
      </c>
      <c r="D28" s="35">
        <v>396</v>
      </c>
      <c r="E28" s="35">
        <v>206</v>
      </c>
      <c r="F28" s="35">
        <v>333</v>
      </c>
      <c r="G28" s="35">
        <v>2</v>
      </c>
      <c r="H28" s="35">
        <v>11</v>
      </c>
      <c r="I28" s="35">
        <v>42941</v>
      </c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</row>
    <row r="29" spans="1:30" s="10" customFormat="1" ht="15" customHeight="1" x14ac:dyDescent="0.2">
      <c r="A29" s="36" t="s">
        <v>59</v>
      </c>
      <c r="B29" s="35">
        <v>44956</v>
      </c>
      <c r="C29" s="35">
        <v>424</v>
      </c>
      <c r="D29" s="35">
        <v>440</v>
      </c>
      <c r="E29" s="35">
        <v>332</v>
      </c>
      <c r="F29" s="35">
        <v>386</v>
      </c>
      <c r="G29" s="35">
        <v>2</v>
      </c>
      <c r="H29" s="35">
        <v>17</v>
      </c>
      <c r="I29" s="35">
        <v>44871</v>
      </c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</row>
    <row r="30" spans="1:30" s="10" customFormat="1" ht="15" customHeight="1" x14ac:dyDescent="0.2">
      <c r="A30" s="36" t="s">
        <v>60</v>
      </c>
      <c r="B30" s="35">
        <v>28156</v>
      </c>
      <c r="C30" s="35">
        <v>263</v>
      </c>
      <c r="D30" s="35">
        <v>326</v>
      </c>
      <c r="E30" s="35">
        <v>299</v>
      </c>
      <c r="F30" s="35">
        <v>213</v>
      </c>
      <c r="G30" s="35">
        <v>4</v>
      </c>
      <c r="H30" s="35">
        <v>18</v>
      </c>
      <c r="I30" s="35">
        <v>28165</v>
      </c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</row>
    <row r="31" spans="1:30" s="10" customFormat="1" ht="15" customHeight="1" x14ac:dyDescent="0.2">
      <c r="A31" s="36" t="s">
        <v>61</v>
      </c>
      <c r="B31" s="35">
        <v>42346</v>
      </c>
      <c r="C31" s="35">
        <v>404</v>
      </c>
      <c r="D31" s="35">
        <v>385</v>
      </c>
      <c r="E31" s="35">
        <v>607</v>
      </c>
      <c r="F31" s="35">
        <v>425</v>
      </c>
      <c r="G31" s="35">
        <v>10</v>
      </c>
      <c r="H31" s="35">
        <v>22</v>
      </c>
      <c r="I31" s="35">
        <v>42535</v>
      </c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</row>
    <row r="32" spans="1:30" s="10" customFormat="1" ht="15" customHeight="1" x14ac:dyDescent="0.2">
      <c r="A32" s="36" t="s">
        <v>62</v>
      </c>
      <c r="B32" s="35">
        <v>51135</v>
      </c>
      <c r="C32" s="35">
        <v>453</v>
      </c>
      <c r="D32" s="35">
        <v>446</v>
      </c>
      <c r="E32" s="35">
        <v>760</v>
      </c>
      <c r="F32" s="35">
        <v>532</v>
      </c>
      <c r="G32" s="35">
        <v>9</v>
      </c>
      <c r="H32" s="35">
        <v>60</v>
      </c>
      <c r="I32" s="35">
        <v>51319</v>
      </c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</row>
    <row r="33" spans="1:30" s="21" customFormat="1" ht="15" customHeight="1" x14ac:dyDescent="0.2">
      <c r="A33" s="36" t="s">
        <v>63</v>
      </c>
      <c r="B33" s="35">
        <v>50827</v>
      </c>
      <c r="C33" s="35">
        <v>502</v>
      </c>
      <c r="D33" s="35">
        <v>410</v>
      </c>
      <c r="E33" s="35">
        <v>718</v>
      </c>
      <c r="F33" s="35">
        <v>462</v>
      </c>
      <c r="G33" s="35">
        <v>3</v>
      </c>
      <c r="H33" s="35">
        <v>40</v>
      </c>
      <c r="I33" s="35">
        <v>51138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</row>
    <row r="34" spans="1:30" s="21" customFormat="1" ht="15" customHeight="1" x14ac:dyDescent="0.2">
      <c r="A34" s="36" t="s">
        <v>64</v>
      </c>
      <c r="B34" s="35">
        <v>40142</v>
      </c>
      <c r="C34" s="35">
        <v>411</v>
      </c>
      <c r="D34" s="35">
        <v>389</v>
      </c>
      <c r="E34" s="35">
        <v>522</v>
      </c>
      <c r="F34" s="35">
        <v>358</v>
      </c>
      <c r="G34" s="72" t="s">
        <v>255</v>
      </c>
      <c r="H34" s="35">
        <v>10</v>
      </c>
      <c r="I34" s="35">
        <v>40318</v>
      </c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</row>
    <row r="35" spans="1:30" s="10" customFormat="1" ht="15" customHeight="1" x14ac:dyDescent="0.2">
      <c r="A35" s="36" t="s">
        <v>65</v>
      </c>
      <c r="B35" s="35">
        <v>33467</v>
      </c>
      <c r="C35" s="35">
        <v>409</v>
      </c>
      <c r="D35" s="35">
        <v>310</v>
      </c>
      <c r="E35" s="35">
        <v>495</v>
      </c>
      <c r="F35" s="35">
        <v>463</v>
      </c>
      <c r="G35" s="35">
        <v>7</v>
      </c>
      <c r="H35" s="35">
        <v>8</v>
      </c>
      <c r="I35" s="35">
        <v>33597</v>
      </c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</row>
    <row r="36" spans="1:30" s="10" customFormat="1" ht="15" customHeight="1" x14ac:dyDescent="0.2">
      <c r="A36" s="36" t="s">
        <v>22</v>
      </c>
      <c r="B36" s="35">
        <v>86161</v>
      </c>
      <c r="C36" s="35">
        <v>873</v>
      </c>
      <c r="D36" s="35">
        <v>843</v>
      </c>
      <c r="E36" s="35">
        <v>666</v>
      </c>
      <c r="F36" s="35">
        <v>467</v>
      </c>
      <c r="G36" s="35">
        <v>9</v>
      </c>
      <c r="H36" s="35">
        <v>58</v>
      </c>
      <c r="I36" s="35">
        <v>86341</v>
      </c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</row>
    <row r="37" spans="1:30" s="10" customFormat="1" ht="15" customHeight="1" x14ac:dyDescent="0.2">
      <c r="A37" s="36" t="s">
        <v>66</v>
      </c>
      <c r="B37" s="35">
        <v>21201</v>
      </c>
      <c r="C37" s="35">
        <v>250</v>
      </c>
      <c r="D37" s="35">
        <v>192</v>
      </c>
      <c r="E37" s="35">
        <v>222</v>
      </c>
      <c r="F37" s="35">
        <v>135</v>
      </c>
      <c r="G37" s="35">
        <v>4</v>
      </c>
      <c r="H37" s="35">
        <v>3</v>
      </c>
      <c r="I37" s="35">
        <v>21347</v>
      </c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</row>
    <row r="38" spans="1:30" s="10" customFormat="1" ht="15" customHeight="1" x14ac:dyDescent="0.2">
      <c r="A38" s="36" t="s">
        <v>67</v>
      </c>
      <c r="B38" s="35">
        <v>71726</v>
      </c>
      <c r="C38" s="35">
        <v>701</v>
      </c>
      <c r="D38" s="35">
        <v>610</v>
      </c>
      <c r="E38" s="35">
        <v>315</v>
      </c>
      <c r="F38" s="35">
        <v>353</v>
      </c>
      <c r="G38" s="35">
        <v>7</v>
      </c>
      <c r="H38" s="35">
        <v>26</v>
      </c>
      <c r="I38" s="35">
        <v>71760</v>
      </c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</row>
    <row r="39" spans="1:30" s="10" customFormat="1" ht="4.9000000000000004" customHeight="1" x14ac:dyDescent="0.2">
      <c r="A39" s="133"/>
      <c r="B39" s="134"/>
      <c r="C39" s="134"/>
      <c r="D39" s="134"/>
      <c r="E39" s="134"/>
      <c r="F39" s="134"/>
      <c r="G39" s="134"/>
      <c r="H39" s="134"/>
      <c r="I39" s="134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</row>
    <row r="40" spans="1:30" s="10" customFormat="1" ht="4.9000000000000004" customHeight="1" x14ac:dyDescent="0.2">
      <c r="A40" s="36"/>
      <c r="B40" s="35"/>
      <c r="C40" s="35"/>
      <c r="D40" s="35"/>
      <c r="E40" s="35"/>
      <c r="F40" s="35"/>
      <c r="G40" s="35"/>
      <c r="H40" s="35"/>
      <c r="I40" s="35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</row>
    <row r="41" spans="1:30" s="10" customFormat="1" ht="15" customHeight="1" x14ac:dyDescent="0.2">
      <c r="A41" s="101" t="s">
        <v>244</v>
      </c>
      <c r="B41" s="35"/>
      <c r="C41" s="35"/>
      <c r="D41" s="35"/>
      <c r="E41" s="35"/>
      <c r="F41" s="35"/>
      <c r="G41" s="35"/>
      <c r="H41" s="35"/>
      <c r="I41" s="35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</row>
    <row r="42" spans="1:30" s="10" customFormat="1" ht="15" customHeight="1" x14ac:dyDescent="0.2">
      <c r="A42" s="23"/>
      <c r="B42" s="35"/>
      <c r="C42" s="35"/>
      <c r="D42" s="35"/>
      <c r="E42" s="35"/>
      <c r="F42" s="35"/>
      <c r="G42" s="35"/>
      <c r="H42" s="35"/>
      <c r="I42" s="35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</row>
    <row r="43" spans="1:30" s="10" customFormat="1" x14ac:dyDescent="0.2">
      <c r="A43" s="23"/>
      <c r="B43" s="35"/>
      <c r="C43" s="35"/>
      <c r="D43" s="35"/>
      <c r="E43" s="35"/>
      <c r="F43" s="35"/>
      <c r="G43" s="35"/>
      <c r="H43" s="35"/>
      <c r="I43" s="35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</row>
    <row r="44" spans="1:30" s="10" customFormat="1" ht="15" customHeight="1" x14ac:dyDescent="0.2">
      <c r="A44" s="1"/>
      <c r="B44" s="3"/>
      <c r="C44" s="1"/>
      <c r="D44" s="1"/>
      <c r="E44" s="3"/>
      <c r="F44" s="3"/>
      <c r="G44" s="1"/>
      <c r="H44" s="1"/>
      <c r="I44" s="48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</row>
    <row r="45" spans="1:30" s="10" customFormat="1" ht="15" customHeight="1" x14ac:dyDescent="0.25">
      <c r="A45" s="1"/>
      <c r="B45" s="3"/>
      <c r="C45" s="1"/>
      <c r="D45" s="215" t="s">
        <v>265</v>
      </c>
      <c r="E45" s="215"/>
      <c r="F45" s="215"/>
      <c r="G45" s="215"/>
      <c r="H45" s="215"/>
      <c r="I45" s="215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</row>
    <row r="46" spans="1:30" s="10" customFormat="1" ht="4.9000000000000004" customHeight="1" x14ac:dyDescent="0.25">
      <c r="A46" s="115"/>
      <c r="B46" s="122"/>
      <c r="C46" s="115"/>
      <c r="D46" s="123"/>
      <c r="E46" s="123"/>
      <c r="F46" s="123"/>
      <c r="G46" s="123"/>
      <c r="H46" s="123"/>
      <c r="I46" s="123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</row>
    <row r="47" spans="1:30" s="10" customFormat="1" ht="4.9000000000000004" customHeight="1" x14ac:dyDescent="0.2">
      <c r="A47" s="1"/>
      <c r="B47" s="3"/>
      <c r="C47" s="1"/>
      <c r="D47" s="19"/>
      <c r="E47" s="19"/>
      <c r="F47" s="19"/>
      <c r="G47" s="19"/>
      <c r="H47" s="19"/>
      <c r="I47" s="1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</row>
    <row r="48" spans="1:30" s="10" customFormat="1" ht="15" customHeight="1" x14ac:dyDescent="0.2">
      <c r="A48" s="105" t="s">
        <v>247</v>
      </c>
      <c r="B48" s="99"/>
      <c r="C48" s="99"/>
      <c r="D48" s="99"/>
      <c r="E48" s="99"/>
      <c r="F48" s="99"/>
      <c r="G48" s="99"/>
      <c r="H48" s="46"/>
      <c r="I48" s="47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</row>
    <row r="49" spans="1:30" s="10" customFormat="1" ht="15" customHeight="1" x14ac:dyDescent="0.2">
      <c r="A49" s="45"/>
      <c r="B49" s="45"/>
      <c r="C49" s="45"/>
      <c r="D49" s="45"/>
      <c r="E49" s="45"/>
      <c r="F49" s="45"/>
      <c r="G49" s="45"/>
      <c r="H49" s="46"/>
      <c r="I49" s="28" t="s">
        <v>40</v>
      </c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</row>
    <row r="50" spans="1:30" s="10" customFormat="1" ht="4.9000000000000004" customHeight="1" x14ac:dyDescent="0.2">
      <c r="A50" s="45"/>
      <c r="B50" s="45"/>
      <c r="C50" s="45"/>
      <c r="D50" s="45"/>
      <c r="E50" s="45"/>
      <c r="F50" s="45"/>
      <c r="G50" s="45"/>
      <c r="H50" s="46"/>
      <c r="I50" s="4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</row>
    <row r="51" spans="1:30" s="10" customFormat="1" ht="4.9000000000000004" customHeight="1" x14ac:dyDescent="0.2">
      <c r="A51" s="135"/>
      <c r="B51" s="135"/>
      <c r="C51" s="135"/>
      <c r="D51" s="135"/>
      <c r="E51" s="135"/>
      <c r="F51" s="135"/>
      <c r="G51" s="135"/>
      <c r="H51" s="136"/>
      <c r="I51" s="137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</row>
    <row r="52" spans="1:30" s="10" customFormat="1" ht="15" customHeight="1" x14ac:dyDescent="0.2">
      <c r="A52" s="216" t="s">
        <v>16</v>
      </c>
      <c r="B52" s="109" t="s">
        <v>0</v>
      </c>
      <c r="C52" s="109" t="s">
        <v>41</v>
      </c>
      <c r="D52" s="109" t="s">
        <v>42</v>
      </c>
      <c r="E52" s="216" t="s">
        <v>262</v>
      </c>
      <c r="F52" s="216"/>
      <c r="G52" s="216" t="s">
        <v>43</v>
      </c>
      <c r="H52" s="216"/>
      <c r="I52" s="109" t="s">
        <v>0</v>
      </c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</row>
    <row r="53" spans="1:30" s="10" customFormat="1" ht="15" customHeight="1" x14ac:dyDescent="0.2">
      <c r="A53" s="216"/>
      <c r="B53" s="112" t="s">
        <v>233</v>
      </c>
      <c r="C53" s="109" t="s">
        <v>44</v>
      </c>
      <c r="D53" s="109" t="s">
        <v>45</v>
      </c>
      <c r="E53" s="132" t="s">
        <v>46</v>
      </c>
      <c r="F53" s="132" t="s">
        <v>47</v>
      </c>
      <c r="G53" s="132" t="s">
        <v>46</v>
      </c>
      <c r="H53" s="132" t="s">
        <v>47</v>
      </c>
      <c r="I53" s="112" t="s">
        <v>238</v>
      </c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</row>
    <row r="54" spans="1:30" s="10" customFormat="1" ht="4.9000000000000004" customHeight="1" x14ac:dyDescent="0.2">
      <c r="A54" s="138"/>
      <c r="B54" s="111"/>
      <c r="C54" s="107"/>
      <c r="D54" s="107"/>
      <c r="E54" s="139"/>
      <c r="F54" s="139"/>
      <c r="G54" s="139"/>
      <c r="H54" s="139"/>
      <c r="I54" s="111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</row>
    <row r="55" spans="1:30" s="10" customFormat="1" ht="4.9000000000000004" customHeight="1" x14ac:dyDescent="0.2">
      <c r="A55" s="14"/>
      <c r="B55" s="15"/>
      <c r="C55" s="13"/>
      <c r="D55" s="13"/>
      <c r="E55" s="29"/>
      <c r="F55" s="29"/>
      <c r="G55" s="29"/>
      <c r="H55" s="29"/>
      <c r="I55" s="15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</row>
    <row r="56" spans="1:30" s="10" customFormat="1" ht="15" customHeight="1" x14ac:dyDescent="0.2">
      <c r="A56" s="37" t="s">
        <v>23</v>
      </c>
      <c r="B56" s="38">
        <v>2132394</v>
      </c>
      <c r="C56" s="38">
        <v>18187</v>
      </c>
      <c r="D56" s="38">
        <v>24913</v>
      </c>
      <c r="E56" s="38">
        <v>12610</v>
      </c>
      <c r="F56" s="38">
        <v>4607</v>
      </c>
      <c r="G56" s="38">
        <v>836</v>
      </c>
      <c r="H56" s="38">
        <v>2324</v>
      </c>
      <c r="I56" s="38">
        <v>2132183</v>
      </c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</row>
    <row r="57" spans="1:30" s="10" customFormat="1" ht="15" customHeight="1" x14ac:dyDescent="0.2">
      <c r="A57" s="36" t="s">
        <v>68</v>
      </c>
      <c r="B57" s="39">
        <v>178557</v>
      </c>
      <c r="C57" s="39">
        <v>1215</v>
      </c>
      <c r="D57" s="39">
        <v>2103</v>
      </c>
      <c r="E57" s="39">
        <v>1875</v>
      </c>
      <c r="F57" s="39">
        <v>1396</v>
      </c>
      <c r="G57" s="39">
        <v>106</v>
      </c>
      <c r="H57" s="39">
        <v>261</v>
      </c>
      <c r="I57" s="39">
        <v>177993</v>
      </c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</row>
    <row r="58" spans="1:30" s="10" customFormat="1" ht="15" customHeight="1" x14ac:dyDescent="0.2">
      <c r="A58" s="36" t="s">
        <v>69</v>
      </c>
      <c r="B58" s="39">
        <v>141781</v>
      </c>
      <c r="C58" s="39">
        <v>806</v>
      </c>
      <c r="D58" s="39">
        <v>1904</v>
      </c>
      <c r="E58" s="39">
        <v>1844</v>
      </c>
      <c r="F58" s="39">
        <v>1506</v>
      </c>
      <c r="G58" s="39">
        <v>118</v>
      </c>
      <c r="H58" s="39">
        <v>164</v>
      </c>
      <c r="I58" s="39">
        <v>140975</v>
      </c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</row>
    <row r="59" spans="1:30" s="10" customFormat="1" ht="15" customHeight="1" x14ac:dyDescent="0.2">
      <c r="A59" s="36" t="s">
        <v>70</v>
      </c>
      <c r="B59" s="39">
        <v>133898</v>
      </c>
      <c r="C59" s="39">
        <v>1017</v>
      </c>
      <c r="D59" s="39">
        <v>1888</v>
      </c>
      <c r="E59" s="39">
        <v>2114</v>
      </c>
      <c r="F59" s="39">
        <v>1884</v>
      </c>
      <c r="G59" s="39">
        <v>60</v>
      </c>
      <c r="H59" s="39">
        <v>207</v>
      </c>
      <c r="I59" s="39">
        <v>133110</v>
      </c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</row>
    <row r="60" spans="1:30" s="21" customFormat="1" ht="15" customHeight="1" x14ac:dyDescent="0.2">
      <c r="A60" s="36" t="s">
        <v>71</v>
      </c>
      <c r="B60" s="39">
        <v>81313</v>
      </c>
      <c r="C60" s="39">
        <v>694</v>
      </c>
      <c r="D60" s="39">
        <v>1057</v>
      </c>
      <c r="E60" s="39">
        <v>924</v>
      </c>
      <c r="F60" s="39">
        <v>1044</v>
      </c>
      <c r="G60" s="39">
        <v>27</v>
      </c>
      <c r="H60" s="39">
        <v>119</v>
      </c>
      <c r="I60" s="39">
        <v>80738</v>
      </c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</row>
    <row r="61" spans="1:30" s="21" customFormat="1" ht="15" customHeight="1" x14ac:dyDescent="0.2">
      <c r="A61" s="36" t="s">
        <v>72</v>
      </c>
      <c r="B61" s="39">
        <v>43833</v>
      </c>
      <c r="C61" s="39">
        <v>358</v>
      </c>
      <c r="D61" s="39">
        <v>527</v>
      </c>
      <c r="E61" s="39">
        <v>684</v>
      </c>
      <c r="F61" s="39">
        <v>416</v>
      </c>
      <c r="G61" s="39">
        <v>15</v>
      </c>
      <c r="H61" s="39">
        <v>49</v>
      </c>
      <c r="I61" s="39">
        <v>43898</v>
      </c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</row>
    <row r="62" spans="1:30" s="10" customFormat="1" ht="15" customHeight="1" x14ac:dyDescent="0.2">
      <c r="A62" s="36" t="s">
        <v>73</v>
      </c>
      <c r="B62" s="39">
        <v>174807</v>
      </c>
      <c r="C62" s="39">
        <v>1392</v>
      </c>
      <c r="D62" s="39">
        <v>1893</v>
      </c>
      <c r="E62" s="39">
        <v>2101</v>
      </c>
      <c r="F62" s="39">
        <v>1819</v>
      </c>
      <c r="G62" s="39">
        <v>65</v>
      </c>
      <c r="H62" s="39">
        <v>196</v>
      </c>
      <c r="I62" s="39">
        <v>174457</v>
      </c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</row>
    <row r="63" spans="1:30" s="10" customFormat="1" ht="15" customHeight="1" x14ac:dyDescent="0.2">
      <c r="A63" s="36" t="s">
        <v>74</v>
      </c>
      <c r="B63" s="39">
        <v>125702</v>
      </c>
      <c r="C63" s="39">
        <v>1183</v>
      </c>
      <c r="D63" s="39">
        <v>1311</v>
      </c>
      <c r="E63" s="39">
        <v>1956</v>
      </c>
      <c r="F63" s="39">
        <v>1089</v>
      </c>
      <c r="G63" s="39">
        <v>55</v>
      </c>
      <c r="H63" s="39">
        <v>105</v>
      </c>
      <c r="I63" s="39">
        <v>126391</v>
      </c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</row>
    <row r="64" spans="1:30" s="10" customFormat="1" ht="15" customHeight="1" x14ac:dyDescent="0.2">
      <c r="A64" s="36" t="s">
        <v>75</v>
      </c>
      <c r="B64" s="39">
        <v>159022</v>
      </c>
      <c r="C64" s="39">
        <v>1565</v>
      </c>
      <c r="D64" s="39">
        <v>1644</v>
      </c>
      <c r="E64" s="39">
        <v>1926</v>
      </c>
      <c r="F64" s="39">
        <v>1402</v>
      </c>
      <c r="G64" s="39">
        <v>38</v>
      </c>
      <c r="H64" s="39">
        <v>157</v>
      </c>
      <c r="I64" s="39">
        <v>159348</v>
      </c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</row>
    <row r="65" spans="1:30" s="10" customFormat="1" ht="15" customHeight="1" x14ac:dyDescent="0.2">
      <c r="A65" s="36" t="s">
        <v>76</v>
      </c>
      <c r="B65" s="39">
        <v>201435</v>
      </c>
      <c r="C65" s="39">
        <v>1413</v>
      </c>
      <c r="D65" s="39">
        <v>2663</v>
      </c>
      <c r="E65" s="39">
        <v>2821</v>
      </c>
      <c r="F65" s="39">
        <v>1982</v>
      </c>
      <c r="G65" s="39">
        <v>93</v>
      </c>
      <c r="H65" s="39">
        <v>236</v>
      </c>
      <c r="I65" s="39">
        <v>200881</v>
      </c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</row>
    <row r="66" spans="1:30" s="10" customFormat="1" ht="15" customHeight="1" x14ac:dyDescent="0.2">
      <c r="A66" s="36" t="s">
        <v>77</v>
      </c>
      <c r="B66" s="39">
        <v>124646</v>
      </c>
      <c r="C66" s="39">
        <v>999</v>
      </c>
      <c r="D66" s="39">
        <v>1661</v>
      </c>
      <c r="E66" s="39">
        <v>2021</v>
      </c>
      <c r="F66" s="39">
        <v>1550</v>
      </c>
      <c r="G66" s="39">
        <v>43</v>
      </c>
      <c r="H66" s="39">
        <v>159</v>
      </c>
      <c r="I66" s="39">
        <v>124339</v>
      </c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</row>
    <row r="67" spans="1:30" s="10" customFormat="1" ht="15" customHeight="1" x14ac:dyDescent="0.2">
      <c r="A67" s="36" t="s">
        <v>78</v>
      </c>
      <c r="B67" s="39">
        <v>134994</v>
      </c>
      <c r="C67" s="39">
        <v>1181</v>
      </c>
      <c r="D67" s="39">
        <v>1621</v>
      </c>
      <c r="E67" s="39">
        <v>1417</v>
      </c>
      <c r="F67" s="39">
        <v>1116</v>
      </c>
      <c r="G67" s="39">
        <v>32</v>
      </c>
      <c r="H67" s="39">
        <v>149</v>
      </c>
      <c r="I67" s="39">
        <v>134738</v>
      </c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</row>
    <row r="68" spans="1:30" s="10" customFormat="1" ht="15" customHeight="1" x14ac:dyDescent="0.2">
      <c r="A68" s="36" t="s">
        <v>79</v>
      </c>
      <c r="B68" s="39">
        <v>145023</v>
      </c>
      <c r="C68" s="39">
        <v>1327</v>
      </c>
      <c r="D68" s="39">
        <v>1426</v>
      </c>
      <c r="E68" s="39">
        <v>2304</v>
      </c>
      <c r="F68" s="39">
        <v>1187</v>
      </c>
      <c r="G68" s="39">
        <v>56</v>
      </c>
      <c r="H68" s="39">
        <v>119</v>
      </c>
      <c r="I68" s="39">
        <v>145978</v>
      </c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</row>
    <row r="69" spans="1:30" s="10" customFormat="1" ht="15" customHeight="1" x14ac:dyDescent="0.2">
      <c r="A69" s="36" t="s">
        <v>80</v>
      </c>
      <c r="B69" s="39">
        <v>199633</v>
      </c>
      <c r="C69" s="39">
        <v>2078</v>
      </c>
      <c r="D69" s="39">
        <v>2086</v>
      </c>
      <c r="E69" s="39">
        <v>3040</v>
      </c>
      <c r="F69" s="39">
        <v>1678</v>
      </c>
      <c r="G69" s="39">
        <v>64</v>
      </c>
      <c r="H69" s="39">
        <v>135</v>
      </c>
      <c r="I69" s="39">
        <v>200916</v>
      </c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</row>
    <row r="70" spans="1:30" s="10" customFormat="1" ht="15" customHeight="1" x14ac:dyDescent="0.2">
      <c r="A70" s="36" t="s">
        <v>81</v>
      </c>
      <c r="B70" s="39">
        <v>205701</v>
      </c>
      <c r="C70" s="39">
        <v>2151</v>
      </c>
      <c r="D70" s="39">
        <v>2271</v>
      </c>
      <c r="E70" s="39">
        <v>2369</v>
      </c>
      <c r="F70" s="39">
        <v>1685</v>
      </c>
      <c r="G70" s="39">
        <v>44</v>
      </c>
      <c r="H70" s="39">
        <v>186</v>
      </c>
      <c r="I70" s="39">
        <v>206123</v>
      </c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</row>
    <row r="71" spans="1:30" s="10" customFormat="1" ht="15" customHeight="1" x14ac:dyDescent="0.2">
      <c r="A71" s="36" t="s">
        <v>82</v>
      </c>
      <c r="B71" s="39">
        <v>82049</v>
      </c>
      <c r="C71" s="39">
        <v>808</v>
      </c>
      <c r="D71" s="39">
        <v>858</v>
      </c>
      <c r="E71" s="39">
        <v>970</v>
      </c>
      <c r="F71" s="39">
        <v>609</v>
      </c>
      <c r="G71" s="39">
        <v>20</v>
      </c>
      <c r="H71" s="39">
        <v>82</v>
      </c>
      <c r="I71" s="39">
        <v>82298</v>
      </c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</row>
    <row r="72" spans="1:30" s="10" customFormat="1" ht="15" customHeight="1" x14ac:dyDescent="0.2">
      <c r="A72" s="37" t="s">
        <v>24</v>
      </c>
      <c r="B72" s="38">
        <v>383869</v>
      </c>
      <c r="C72" s="38">
        <v>3760</v>
      </c>
      <c r="D72" s="38">
        <v>4046</v>
      </c>
      <c r="E72" s="38">
        <v>3505</v>
      </c>
      <c r="F72" s="38">
        <v>2585</v>
      </c>
      <c r="G72" s="38">
        <v>67</v>
      </c>
      <c r="H72" s="38">
        <v>181</v>
      </c>
      <c r="I72" s="38">
        <v>384389</v>
      </c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</row>
    <row r="73" spans="1:30" s="10" customFormat="1" ht="15" customHeight="1" x14ac:dyDescent="0.2">
      <c r="A73" s="36" t="s">
        <v>83</v>
      </c>
      <c r="B73" s="39">
        <v>28160</v>
      </c>
      <c r="C73" s="39">
        <v>242</v>
      </c>
      <c r="D73" s="39">
        <v>285</v>
      </c>
      <c r="E73" s="39">
        <v>503</v>
      </c>
      <c r="F73" s="39">
        <v>306</v>
      </c>
      <c r="G73" s="39">
        <v>10</v>
      </c>
      <c r="H73" s="39">
        <v>13</v>
      </c>
      <c r="I73" s="39">
        <v>28311</v>
      </c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</row>
    <row r="74" spans="1:30" s="10" customFormat="1" ht="15" customHeight="1" x14ac:dyDescent="0.2">
      <c r="A74" s="36" t="s">
        <v>84</v>
      </c>
      <c r="B74" s="39">
        <v>80305</v>
      </c>
      <c r="C74" s="39">
        <v>849</v>
      </c>
      <c r="D74" s="39">
        <v>744</v>
      </c>
      <c r="E74" s="39">
        <v>1448</v>
      </c>
      <c r="F74" s="39">
        <v>832</v>
      </c>
      <c r="G74" s="39">
        <v>12</v>
      </c>
      <c r="H74" s="39">
        <v>36</v>
      </c>
      <c r="I74" s="39">
        <v>81002</v>
      </c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</row>
    <row r="75" spans="1:30" s="10" customFormat="1" ht="15" customHeight="1" x14ac:dyDescent="0.2">
      <c r="A75" s="36" t="s">
        <v>85</v>
      </c>
      <c r="B75" s="39">
        <v>24491</v>
      </c>
      <c r="C75" s="39">
        <v>224</v>
      </c>
      <c r="D75" s="39">
        <v>267</v>
      </c>
      <c r="E75" s="39">
        <v>326</v>
      </c>
      <c r="F75" s="39">
        <v>222</v>
      </c>
      <c r="G75" s="39">
        <v>3</v>
      </c>
      <c r="H75" s="39">
        <v>9</v>
      </c>
      <c r="I75" s="39">
        <v>24546</v>
      </c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</row>
    <row r="76" spans="1:30" s="10" customFormat="1" ht="15" customHeight="1" x14ac:dyDescent="0.2">
      <c r="A76" s="36" t="s">
        <v>86</v>
      </c>
      <c r="B76" s="39">
        <v>35179</v>
      </c>
      <c r="C76" s="39">
        <v>320</v>
      </c>
      <c r="D76" s="39">
        <v>343</v>
      </c>
      <c r="E76" s="39">
        <v>389</v>
      </c>
      <c r="F76" s="39">
        <v>286</v>
      </c>
      <c r="G76" s="39">
        <v>11</v>
      </c>
      <c r="H76" s="39">
        <v>23</v>
      </c>
      <c r="I76" s="39">
        <v>35247</v>
      </c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</row>
    <row r="77" spans="1:30" s="10" customFormat="1" ht="15" customHeight="1" x14ac:dyDescent="0.2">
      <c r="A77" s="36" t="s">
        <v>87</v>
      </c>
      <c r="B77" s="39">
        <v>27213</v>
      </c>
      <c r="C77" s="39">
        <v>245</v>
      </c>
      <c r="D77" s="39">
        <v>356</v>
      </c>
      <c r="E77" s="39">
        <v>213</v>
      </c>
      <c r="F77" s="39">
        <v>319</v>
      </c>
      <c r="G77" s="39">
        <v>2</v>
      </c>
      <c r="H77" s="39">
        <v>15</v>
      </c>
      <c r="I77" s="39">
        <v>26983</v>
      </c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</row>
    <row r="78" spans="1:30" s="21" customFormat="1" ht="15" customHeight="1" x14ac:dyDescent="0.2">
      <c r="A78" s="36" t="s">
        <v>88</v>
      </c>
      <c r="B78" s="39">
        <v>23832</v>
      </c>
      <c r="C78" s="39">
        <v>225</v>
      </c>
      <c r="D78" s="39">
        <v>258</v>
      </c>
      <c r="E78" s="39">
        <v>224</v>
      </c>
      <c r="F78" s="39">
        <v>340</v>
      </c>
      <c r="G78" s="39">
        <v>9</v>
      </c>
      <c r="H78" s="39">
        <v>8</v>
      </c>
      <c r="I78" s="39">
        <v>23684</v>
      </c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</row>
    <row r="79" spans="1:30" s="21" customFormat="1" ht="15" customHeight="1" x14ac:dyDescent="0.2">
      <c r="A79" s="36" t="s">
        <v>89</v>
      </c>
      <c r="B79" s="39">
        <v>20723</v>
      </c>
      <c r="C79" s="39">
        <v>190</v>
      </c>
      <c r="D79" s="39">
        <v>214</v>
      </c>
      <c r="E79" s="39">
        <v>176</v>
      </c>
      <c r="F79" s="39">
        <v>170</v>
      </c>
      <c r="G79" s="39">
        <v>3</v>
      </c>
      <c r="H79" s="39">
        <v>9</v>
      </c>
      <c r="I79" s="39">
        <v>20699</v>
      </c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</row>
    <row r="80" spans="1:30" s="10" customFormat="1" ht="15" customHeight="1" x14ac:dyDescent="0.2">
      <c r="A80" s="36" t="s">
        <v>90</v>
      </c>
      <c r="B80" s="39">
        <v>66031</v>
      </c>
      <c r="C80" s="39">
        <v>627</v>
      </c>
      <c r="D80" s="39">
        <v>780</v>
      </c>
      <c r="E80" s="39">
        <v>399</v>
      </c>
      <c r="F80" s="39">
        <v>395</v>
      </c>
      <c r="G80" s="39">
        <v>10</v>
      </c>
      <c r="H80" s="39">
        <v>35</v>
      </c>
      <c r="I80" s="39">
        <v>65857</v>
      </c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</row>
    <row r="81" spans="1:30" s="10" customFormat="1" ht="15" customHeight="1" x14ac:dyDescent="0.2">
      <c r="A81" s="36" t="s">
        <v>91</v>
      </c>
      <c r="B81" s="39">
        <v>20445</v>
      </c>
      <c r="C81" s="39">
        <v>212</v>
      </c>
      <c r="D81" s="39">
        <v>222</v>
      </c>
      <c r="E81" s="39">
        <v>199</v>
      </c>
      <c r="F81" s="39">
        <v>194</v>
      </c>
      <c r="G81" s="39">
        <v>2</v>
      </c>
      <c r="H81" s="39">
        <v>6</v>
      </c>
      <c r="I81" s="39">
        <v>20436</v>
      </c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</row>
    <row r="82" spans="1:30" s="10" customFormat="1" ht="15" customHeight="1" x14ac:dyDescent="0.2">
      <c r="A82" s="36" t="s">
        <v>92</v>
      </c>
      <c r="B82" s="39">
        <v>27431</v>
      </c>
      <c r="C82" s="39">
        <v>290</v>
      </c>
      <c r="D82" s="39">
        <v>254</v>
      </c>
      <c r="E82" s="39">
        <v>297</v>
      </c>
      <c r="F82" s="39">
        <v>299</v>
      </c>
      <c r="G82" s="39">
        <v>1</v>
      </c>
      <c r="H82" s="39">
        <v>12</v>
      </c>
      <c r="I82" s="39">
        <v>27454</v>
      </c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</row>
    <row r="83" spans="1:30" s="10" customFormat="1" ht="15" customHeight="1" x14ac:dyDescent="0.2">
      <c r="A83" s="36" t="s">
        <v>93</v>
      </c>
      <c r="B83" s="39">
        <v>30059</v>
      </c>
      <c r="C83" s="39">
        <v>336</v>
      </c>
      <c r="D83" s="39">
        <v>323</v>
      </c>
      <c r="E83" s="39">
        <v>504</v>
      </c>
      <c r="F83" s="39">
        <v>395</v>
      </c>
      <c r="G83" s="39">
        <v>4</v>
      </c>
      <c r="H83" s="39">
        <v>15</v>
      </c>
      <c r="I83" s="39">
        <v>30170</v>
      </c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</row>
    <row r="84" spans="1:30" s="10" customFormat="1" ht="4.9000000000000004" customHeight="1" x14ac:dyDescent="0.2">
      <c r="A84" s="133"/>
      <c r="B84" s="140"/>
      <c r="C84" s="140"/>
      <c r="D84" s="140"/>
      <c r="E84" s="140"/>
      <c r="F84" s="140"/>
      <c r="G84" s="140"/>
      <c r="H84" s="140"/>
      <c r="I84" s="140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</row>
    <row r="85" spans="1:30" s="10" customFormat="1" ht="4.9000000000000004" customHeight="1" x14ac:dyDescent="0.2">
      <c r="A85" s="36"/>
      <c r="B85" s="39"/>
      <c r="C85" s="39"/>
      <c r="D85" s="39"/>
      <c r="E85" s="39"/>
      <c r="F85" s="39"/>
      <c r="G85" s="39"/>
      <c r="H85" s="39"/>
      <c r="I85" s="3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</row>
    <row r="86" spans="1:30" s="10" customFormat="1" x14ac:dyDescent="0.2">
      <c r="A86" s="101" t="s">
        <v>244</v>
      </c>
      <c r="B86" s="39"/>
      <c r="C86" s="39"/>
      <c r="D86" s="39"/>
      <c r="E86" s="39"/>
      <c r="F86" s="39"/>
      <c r="G86" s="39"/>
      <c r="H86" s="39"/>
      <c r="I86" s="3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</row>
    <row r="87" spans="1:30" s="10" customFormat="1" ht="15" customHeight="1" x14ac:dyDescent="0.2">
      <c r="A87" s="1"/>
      <c r="B87" s="3"/>
      <c r="C87" s="1"/>
      <c r="D87" s="1"/>
      <c r="E87" s="3"/>
      <c r="F87" s="3"/>
      <c r="G87" s="1"/>
      <c r="H87" s="1"/>
      <c r="I87" s="8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</row>
    <row r="88" spans="1:30" s="10" customFormat="1" ht="15" customHeight="1" x14ac:dyDescent="0.25">
      <c r="A88" s="1"/>
      <c r="B88" s="3"/>
      <c r="C88" s="1"/>
      <c r="D88" s="215" t="s">
        <v>265</v>
      </c>
      <c r="E88" s="215"/>
      <c r="F88" s="215"/>
      <c r="G88" s="215"/>
      <c r="H88" s="215"/>
      <c r="I88" s="215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</row>
    <row r="89" spans="1:30" s="10" customFormat="1" ht="4.9000000000000004" customHeight="1" x14ac:dyDescent="0.2">
      <c r="A89" s="115"/>
      <c r="B89" s="122"/>
      <c r="C89" s="115"/>
      <c r="D89" s="116"/>
      <c r="E89" s="116"/>
      <c r="F89" s="116"/>
      <c r="G89" s="116"/>
      <c r="H89" s="116"/>
      <c r="I89" s="116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</row>
    <row r="90" spans="1:30" s="10" customFormat="1" ht="4.9000000000000004" customHeight="1" x14ac:dyDescent="0.2">
      <c r="A90" s="1"/>
      <c r="B90" s="3"/>
      <c r="C90" s="1"/>
      <c r="D90" s="97"/>
      <c r="E90" s="97"/>
      <c r="F90" s="97"/>
      <c r="G90" s="97"/>
      <c r="H90" s="97"/>
      <c r="I90" s="97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</row>
    <row r="91" spans="1:30" s="10" customFormat="1" ht="15" customHeight="1" x14ac:dyDescent="0.2">
      <c r="A91" s="105" t="s">
        <v>247</v>
      </c>
      <c r="B91" s="99"/>
      <c r="C91" s="99"/>
      <c r="D91" s="99"/>
      <c r="E91" s="99"/>
      <c r="F91" s="99"/>
      <c r="G91" s="99"/>
      <c r="H91" s="46"/>
      <c r="I91" s="47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</row>
    <row r="92" spans="1:30" s="10" customFormat="1" ht="15" customHeight="1" x14ac:dyDescent="0.2">
      <c r="A92" s="45"/>
      <c r="B92" s="45"/>
      <c r="C92" s="45"/>
      <c r="D92" s="45"/>
      <c r="E92" s="45"/>
      <c r="F92" s="45"/>
      <c r="G92" s="45"/>
      <c r="H92" s="46"/>
      <c r="I92" s="28" t="s">
        <v>40</v>
      </c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</row>
    <row r="93" spans="1:30" s="10" customFormat="1" ht="4.9000000000000004" customHeight="1" x14ac:dyDescent="0.2">
      <c r="A93" s="45"/>
      <c r="B93" s="45"/>
      <c r="C93" s="45"/>
      <c r="D93" s="45"/>
      <c r="E93" s="45"/>
      <c r="F93" s="45"/>
      <c r="G93" s="45"/>
      <c r="H93" s="46"/>
      <c r="I93" s="4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</row>
    <row r="94" spans="1:30" s="10" customFormat="1" ht="4.9000000000000004" customHeight="1" x14ac:dyDescent="0.2">
      <c r="A94" s="135"/>
      <c r="B94" s="135"/>
      <c r="C94" s="135"/>
      <c r="D94" s="135"/>
      <c r="E94" s="135"/>
      <c r="F94" s="135"/>
      <c r="G94" s="135"/>
      <c r="H94" s="136"/>
      <c r="I94" s="137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</row>
    <row r="95" spans="1:30" s="21" customFormat="1" ht="15" customHeight="1" x14ac:dyDescent="0.2">
      <c r="A95" s="216" t="s">
        <v>16</v>
      </c>
      <c r="B95" s="109" t="s">
        <v>0</v>
      </c>
      <c r="C95" s="109" t="s">
        <v>41</v>
      </c>
      <c r="D95" s="109" t="s">
        <v>42</v>
      </c>
      <c r="E95" s="216" t="s">
        <v>262</v>
      </c>
      <c r="F95" s="216"/>
      <c r="G95" s="216" t="s">
        <v>43</v>
      </c>
      <c r="H95" s="216"/>
      <c r="I95" s="109" t="s">
        <v>0</v>
      </c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</row>
    <row r="96" spans="1:30" s="21" customFormat="1" ht="15" customHeight="1" x14ac:dyDescent="0.2">
      <c r="A96" s="216"/>
      <c r="B96" s="112" t="s">
        <v>233</v>
      </c>
      <c r="C96" s="109" t="s">
        <v>44</v>
      </c>
      <c r="D96" s="109" t="s">
        <v>45</v>
      </c>
      <c r="E96" s="132" t="s">
        <v>46</v>
      </c>
      <c r="F96" s="132" t="s">
        <v>47</v>
      </c>
      <c r="G96" s="132" t="s">
        <v>46</v>
      </c>
      <c r="H96" s="132" t="s">
        <v>47</v>
      </c>
      <c r="I96" s="112" t="s">
        <v>238</v>
      </c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</row>
    <row r="97" spans="1:30" s="10" customFormat="1" ht="4.9000000000000004" customHeight="1" x14ac:dyDescent="0.2">
      <c r="A97" s="138"/>
      <c r="B97" s="111"/>
      <c r="C97" s="107"/>
      <c r="D97" s="107"/>
      <c r="E97" s="139"/>
      <c r="F97" s="139"/>
      <c r="G97" s="139"/>
      <c r="H97" s="139"/>
      <c r="I97" s="111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</row>
    <row r="98" spans="1:30" s="10" customFormat="1" ht="4.9000000000000004" customHeight="1" x14ac:dyDescent="0.2">
      <c r="A98" s="45"/>
      <c r="B98" s="45"/>
      <c r="C98" s="45"/>
      <c r="D98" s="45"/>
      <c r="E98" s="45"/>
      <c r="F98" s="45"/>
      <c r="G98" s="45"/>
      <c r="H98" s="46"/>
      <c r="I98" s="4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</row>
    <row r="99" spans="1:30" s="10" customFormat="1" ht="15" customHeight="1" x14ac:dyDescent="0.2">
      <c r="A99" s="37" t="s">
        <v>25</v>
      </c>
      <c r="B99" s="38">
        <v>716760</v>
      </c>
      <c r="C99" s="38">
        <v>6289</v>
      </c>
      <c r="D99" s="38">
        <v>7064</v>
      </c>
      <c r="E99" s="38">
        <v>3326</v>
      </c>
      <c r="F99" s="38">
        <v>2575</v>
      </c>
      <c r="G99" s="38">
        <v>58</v>
      </c>
      <c r="H99" s="38">
        <v>474</v>
      </c>
      <c r="I99" s="38">
        <v>716320</v>
      </c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</row>
    <row r="100" spans="1:30" s="10" customFormat="1" ht="15" customHeight="1" x14ac:dyDescent="0.2">
      <c r="A100" s="36" t="s">
        <v>25</v>
      </c>
      <c r="B100" s="39">
        <v>163568</v>
      </c>
      <c r="C100" s="39">
        <v>1490</v>
      </c>
      <c r="D100" s="39">
        <v>1597</v>
      </c>
      <c r="E100" s="39">
        <v>1219</v>
      </c>
      <c r="F100" s="39">
        <v>1024</v>
      </c>
      <c r="G100" s="39">
        <v>24</v>
      </c>
      <c r="H100" s="39">
        <v>184</v>
      </c>
      <c r="I100" s="39">
        <v>163496</v>
      </c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</row>
    <row r="101" spans="1:30" s="10" customFormat="1" ht="15" customHeight="1" x14ac:dyDescent="0.2">
      <c r="A101" s="36" t="s">
        <v>94</v>
      </c>
      <c r="B101" s="39">
        <v>158112</v>
      </c>
      <c r="C101" s="39">
        <v>1481</v>
      </c>
      <c r="D101" s="39">
        <v>1383</v>
      </c>
      <c r="E101" s="39">
        <v>1726</v>
      </c>
      <c r="F101" s="39">
        <v>980</v>
      </c>
      <c r="G101" s="39">
        <v>18</v>
      </c>
      <c r="H101" s="39">
        <v>117</v>
      </c>
      <c r="I101" s="39">
        <v>158857</v>
      </c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</row>
    <row r="102" spans="1:30" s="10" customFormat="1" ht="15" customHeight="1" x14ac:dyDescent="0.2">
      <c r="A102" s="36" t="s">
        <v>95</v>
      </c>
      <c r="B102" s="39">
        <v>21933</v>
      </c>
      <c r="C102" s="39">
        <v>167</v>
      </c>
      <c r="D102" s="39">
        <v>212</v>
      </c>
      <c r="E102" s="39">
        <v>154</v>
      </c>
      <c r="F102" s="39">
        <v>202</v>
      </c>
      <c r="G102" s="39">
        <v>1</v>
      </c>
      <c r="H102" s="39">
        <v>12</v>
      </c>
      <c r="I102" s="39">
        <v>21829</v>
      </c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</row>
    <row r="103" spans="1:30" s="10" customFormat="1" ht="15" customHeight="1" x14ac:dyDescent="0.2">
      <c r="A103" s="36" t="s">
        <v>96</v>
      </c>
      <c r="B103" s="39">
        <v>69277</v>
      </c>
      <c r="C103" s="39">
        <v>623</v>
      </c>
      <c r="D103" s="39">
        <v>742</v>
      </c>
      <c r="E103" s="39">
        <v>408</v>
      </c>
      <c r="F103" s="39">
        <v>494</v>
      </c>
      <c r="G103" s="39">
        <v>6</v>
      </c>
      <c r="H103" s="39">
        <v>41</v>
      </c>
      <c r="I103" s="39">
        <v>69037</v>
      </c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</row>
    <row r="104" spans="1:30" s="10" customFormat="1" ht="15" customHeight="1" x14ac:dyDescent="0.2">
      <c r="A104" s="36" t="s">
        <v>97</v>
      </c>
      <c r="B104" s="39">
        <v>30414</v>
      </c>
      <c r="C104" s="39">
        <v>262</v>
      </c>
      <c r="D104" s="39">
        <v>362</v>
      </c>
      <c r="E104" s="39">
        <v>205</v>
      </c>
      <c r="F104" s="39">
        <v>209</v>
      </c>
      <c r="G104" s="72" t="s">
        <v>255</v>
      </c>
      <c r="H104" s="39">
        <v>11</v>
      </c>
      <c r="I104" s="39">
        <v>30299</v>
      </c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</row>
    <row r="105" spans="1:30" s="10" customFormat="1" ht="15" customHeight="1" x14ac:dyDescent="0.2">
      <c r="A105" s="36" t="s">
        <v>98</v>
      </c>
      <c r="B105" s="39">
        <v>58031</v>
      </c>
      <c r="C105" s="39">
        <v>556</v>
      </c>
      <c r="D105" s="39">
        <v>608</v>
      </c>
      <c r="E105" s="39">
        <v>390</v>
      </c>
      <c r="F105" s="39">
        <v>473</v>
      </c>
      <c r="G105" s="39">
        <v>2</v>
      </c>
      <c r="H105" s="39">
        <v>18</v>
      </c>
      <c r="I105" s="39">
        <v>57880</v>
      </c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</row>
    <row r="106" spans="1:30" s="10" customFormat="1" ht="15" customHeight="1" x14ac:dyDescent="0.2">
      <c r="A106" s="36" t="s">
        <v>99</v>
      </c>
      <c r="B106" s="39">
        <v>30363</v>
      </c>
      <c r="C106" s="39">
        <v>233</v>
      </c>
      <c r="D106" s="39">
        <v>348</v>
      </c>
      <c r="E106" s="39">
        <v>244</v>
      </c>
      <c r="F106" s="39">
        <v>298</v>
      </c>
      <c r="G106" s="39">
        <v>0</v>
      </c>
      <c r="H106" s="39">
        <v>21</v>
      </c>
      <c r="I106" s="39">
        <v>30173</v>
      </c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</row>
    <row r="107" spans="1:30" s="10" customFormat="1" ht="15" customHeight="1" x14ac:dyDescent="0.2">
      <c r="A107" s="36" t="s">
        <v>100</v>
      </c>
      <c r="B107" s="39">
        <v>26778</v>
      </c>
      <c r="C107" s="39">
        <v>231</v>
      </c>
      <c r="D107" s="39">
        <v>253</v>
      </c>
      <c r="E107" s="39">
        <v>334</v>
      </c>
      <c r="F107" s="39">
        <v>264</v>
      </c>
      <c r="G107" s="39">
        <v>2</v>
      </c>
      <c r="H107" s="39">
        <v>10</v>
      </c>
      <c r="I107" s="39">
        <v>26818</v>
      </c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</row>
    <row r="108" spans="1:30" s="10" customFormat="1" ht="15" customHeight="1" x14ac:dyDescent="0.2">
      <c r="A108" s="36" t="s">
        <v>101</v>
      </c>
      <c r="B108" s="39">
        <v>35846</v>
      </c>
      <c r="C108" s="39">
        <v>259</v>
      </c>
      <c r="D108" s="39">
        <v>413</v>
      </c>
      <c r="E108" s="39">
        <v>324</v>
      </c>
      <c r="F108" s="39">
        <v>298</v>
      </c>
      <c r="G108" s="72" t="s">
        <v>255</v>
      </c>
      <c r="H108" s="39">
        <v>14</v>
      </c>
      <c r="I108" s="39">
        <v>35704</v>
      </c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</row>
    <row r="109" spans="1:30" s="10" customFormat="1" ht="15" customHeight="1" x14ac:dyDescent="0.2">
      <c r="A109" s="36" t="s">
        <v>102</v>
      </c>
      <c r="B109" s="39">
        <v>10319</v>
      </c>
      <c r="C109" s="39">
        <v>108</v>
      </c>
      <c r="D109" s="39">
        <v>64</v>
      </c>
      <c r="E109" s="39">
        <v>213</v>
      </c>
      <c r="F109" s="39">
        <v>135</v>
      </c>
      <c r="G109" s="39">
        <v>1</v>
      </c>
      <c r="H109" s="39">
        <v>3</v>
      </c>
      <c r="I109" s="39">
        <v>10439</v>
      </c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</row>
    <row r="110" spans="1:30" s="21" customFormat="1" ht="15" customHeight="1" x14ac:dyDescent="0.2">
      <c r="A110" s="36" t="s">
        <v>103</v>
      </c>
      <c r="B110" s="39">
        <v>60438</v>
      </c>
      <c r="C110" s="39">
        <v>461</v>
      </c>
      <c r="D110" s="39">
        <v>543</v>
      </c>
      <c r="E110" s="39">
        <v>642</v>
      </c>
      <c r="F110" s="39">
        <v>644</v>
      </c>
      <c r="G110" s="39">
        <v>2</v>
      </c>
      <c r="H110" s="39">
        <v>32</v>
      </c>
      <c r="I110" s="39">
        <v>60324</v>
      </c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</row>
    <row r="111" spans="1:30" s="21" customFormat="1" ht="15" customHeight="1" x14ac:dyDescent="0.2">
      <c r="A111" s="36" t="s">
        <v>104</v>
      </c>
      <c r="B111" s="39">
        <v>27880</v>
      </c>
      <c r="C111" s="39">
        <v>217</v>
      </c>
      <c r="D111" s="39">
        <v>282</v>
      </c>
      <c r="E111" s="39">
        <v>225</v>
      </c>
      <c r="F111" s="39">
        <v>251</v>
      </c>
      <c r="G111" s="39">
        <v>2</v>
      </c>
      <c r="H111" s="39">
        <v>10</v>
      </c>
      <c r="I111" s="39">
        <v>27781</v>
      </c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</row>
    <row r="112" spans="1:30" s="10" customFormat="1" ht="15" customHeight="1" x14ac:dyDescent="0.2">
      <c r="A112" s="36" t="s">
        <v>105</v>
      </c>
      <c r="B112" s="39">
        <v>23801</v>
      </c>
      <c r="C112" s="39">
        <v>201</v>
      </c>
      <c r="D112" s="39">
        <v>257</v>
      </c>
      <c r="E112" s="39">
        <v>159</v>
      </c>
      <c r="F112" s="39">
        <v>220</v>
      </c>
      <c r="G112" s="72" t="s">
        <v>255</v>
      </c>
      <c r="H112" s="39">
        <v>1</v>
      </c>
      <c r="I112" s="39">
        <v>23683</v>
      </c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</row>
    <row r="113" spans="1:30" s="10" customFormat="1" ht="15" customHeight="1" x14ac:dyDescent="0.2">
      <c r="A113" s="37" t="s">
        <v>26</v>
      </c>
      <c r="B113" s="38">
        <v>777500</v>
      </c>
      <c r="C113" s="38">
        <v>6409</v>
      </c>
      <c r="D113" s="38">
        <v>8726</v>
      </c>
      <c r="E113" s="38">
        <v>2526</v>
      </c>
      <c r="F113" s="38">
        <v>2363</v>
      </c>
      <c r="G113" s="38">
        <v>211</v>
      </c>
      <c r="H113" s="38">
        <v>466</v>
      </c>
      <c r="I113" s="38">
        <v>775091</v>
      </c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</row>
    <row r="114" spans="1:30" s="10" customFormat="1" ht="15" customHeight="1" x14ac:dyDescent="0.2">
      <c r="A114" s="36" t="s">
        <v>106</v>
      </c>
      <c r="B114" s="39">
        <v>25336</v>
      </c>
      <c r="C114" s="39">
        <v>200</v>
      </c>
      <c r="D114" s="39">
        <v>269</v>
      </c>
      <c r="E114" s="39">
        <v>215</v>
      </c>
      <c r="F114" s="39">
        <v>234</v>
      </c>
      <c r="G114" s="39">
        <v>7</v>
      </c>
      <c r="H114" s="39">
        <v>14</v>
      </c>
      <c r="I114" s="39">
        <v>25241</v>
      </c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</row>
    <row r="115" spans="1:30" s="10" customFormat="1" ht="15" customHeight="1" x14ac:dyDescent="0.2">
      <c r="A115" s="36" t="s">
        <v>107</v>
      </c>
      <c r="B115" s="39">
        <v>21000</v>
      </c>
      <c r="C115" s="39">
        <v>144</v>
      </c>
      <c r="D115" s="39">
        <v>212</v>
      </c>
      <c r="E115" s="39">
        <v>100</v>
      </c>
      <c r="F115" s="39">
        <v>160</v>
      </c>
      <c r="G115" s="39">
        <v>1</v>
      </c>
      <c r="H115" s="39">
        <v>7</v>
      </c>
      <c r="I115" s="39">
        <v>20866</v>
      </c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</row>
    <row r="116" spans="1:30" s="10" customFormat="1" ht="15" customHeight="1" x14ac:dyDescent="0.2">
      <c r="A116" s="36" t="s">
        <v>108</v>
      </c>
      <c r="B116" s="39">
        <v>51088</v>
      </c>
      <c r="C116" s="39">
        <v>393</v>
      </c>
      <c r="D116" s="39">
        <v>550</v>
      </c>
      <c r="E116" s="39">
        <v>203</v>
      </c>
      <c r="F116" s="39">
        <v>278</v>
      </c>
      <c r="G116" s="39">
        <v>26</v>
      </c>
      <c r="H116" s="39">
        <v>30</v>
      </c>
      <c r="I116" s="39">
        <v>50852</v>
      </c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</row>
    <row r="117" spans="1:30" s="10" customFormat="1" ht="15" customHeight="1" x14ac:dyDescent="0.2">
      <c r="A117" s="36" t="s">
        <v>109</v>
      </c>
      <c r="B117" s="39">
        <v>32397</v>
      </c>
      <c r="C117" s="39">
        <v>230</v>
      </c>
      <c r="D117" s="39">
        <v>393</v>
      </c>
      <c r="E117" s="39">
        <v>200</v>
      </c>
      <c r="F117" s="39">
        <v>225</v>
      </c>
      <c r="G117" s="39">
        <v>0</v>
      </c>
      <c r="H117" s="39">
        <v>9</v>
      </c>
      <c r="I117" s="39">
        <v>32200</v>
      </c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</row>
    <row r="118" spans="1:30" s="10" customFormat="1" ht="15" customHeight="1" x14ac:dyDescent="0.2">
      <c r="A118" s="36" t="s">
        <v>110</v>
      </c>
      <c r="B118" s="39">
        <v>58736</v>
      </c>
      <c r="C118" s="39">
        <v>450</v>
      </c>
      <c r="D118" s="39">
        <v>683</v>
      </c>
      <c r="E118" s="39">
        <v>288</v>
      </c>
      <c r="F118" s="39">
        <v>484</v>
      </c>
      <c r="G118" s="39">
        <v>10</v>
      </c>
      <c r="H118" s="39">
        <v>22</v>
      </c>
      <c r="I118" s="39">
        <v>58295</v>
      </c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</row>
    <row r="119" spans="1:30" s="10" customFormat="1" ht="15" customHeight="1" x14ac:dyDescent="0.2">
      <c r="A119" s="36" t="s">
        <v>111</v>
      </c>
      <c r="B119" s="39">
        <v>40616</v>
      </c>
      <c r="C119" s="39">
        <v>385</v>
      </c>
      <c r="D119" s="39">
        <v>402</v>
      </c>
      <c r="E119" s="39">
        <v>614</v>
      </c>
      <c r="F119" s="39">
        <v>342</v>
      </c>
      <c r="G119" s="39">
        <v>8</v>
      </c>
      <c r="H119" s="39">
        <v>31</v>
      </c>
      <c r="I119" s="39">
        <v>40848</v>
      </c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</row>
    <row r="120" spans="1:30" s="10" customFormat="1" ht="15" customHeight="1" x14ac:dyDescent="0.2">
      <c r="A120" s="36" t="s">
        <v>112</v>
      </c>
      <c r="B120" s="39">
        <v>43570</v>
      </c>
      <c r="C120" s="39">
        <v>308</v>
      </c>
      <c r="D120" s="39">
        <v>536</v>
      </c>
      <c r="E120" s="39">
        <v>194</v>
      </c>
      <c r="F120" s="39">
        <v>394</v>
      </c>
      <c r="G120" s="39">
        <v>6</v>
      </c>
      <c r="H120" s="39">
        <v>10</v>
      </c>
      <c r="I120" s="39">
        <v>43138</v>
      </c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</row>
    <row r="121" spans="1:30" s="21" customFormat="1" ht="15" customHeight="1" x14ac:dyDescent="0.2">
      <c r="A121" s="36" t="s">
        <v>113</v>
      </c>
      <c r="B121" s="39">
        <v>67005</v>
      </c>
      <c r="C121" s="39">
        <v>553</v>
      </c>
      <c r="D121" s="39">
        <v>791</v>
      </c>
      <c r="E121" s="39">
        <v>353</v>
      </c>
      <c r="F121" s="39">
        <v>408</v>
      </c>
      <c r="G121" s="39">
        <v>15</v>
      </c>
      <c r="H121" s="39">
        <v>31</v>
      </c>
      <c r="I121" s="39">
        <v>66696</v>
      </c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</row>
    <row r="122" spans="1:30" s="21" customFormat="1" ht="15" customHeight="1" x14ac:dyDescent="0.2">
      <c r="A122" s="36" t="s">
        <v>114</v>
      </c>
      <c r="B122" s="39">
        <v>246871</v>
      </c>
      <c r="C122" s="39">
        <v>2206</v>
      </c>
      <c r="D122" s="39">
        <v>2808</v>
      </c>
      <c r="E122" s="39">
        <v>2574</v>
      </c>
      <c r="F122" s="39">
        <v>1275</v>
      </c>
      <c r="G122" s="39">
        <v>95</v>
      </c>
      <c r="H122" s="39">
        <v>227</v>
      </c>
      <c r="I122" s="39">
        <v>247436</v>
      </c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</row>
    <row r="123" spans="1:30" s="21" customFormat="1" ht="15" customHeight="1" x14ac:dyDescent="0.2">
      <c r="A123" s="36" t="s">
        <v>115</v>
      </c>
      <c r="B123" s="39">
        <v>26851</v>
      </c>
      <c r="C123" s="39">
        <v>192</v>
      </c>
      <c r="D123" s="39">
        <v>337</v>
      </c>
      <c r="E123" s="39">
        <v>213</v>
      </c>
      <c r="F123" s="39">
        <v>289</v>
      </c>
      <c r="G123" s="39">
        <v>4</v>
      </c>
      <c r="H123" s="39">
        <v>5</v>
      </c>
      <c r="I123" s="39">
        <v>26629</v>
      </c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</row>
    <row r="124" spans="1:30" s="21" customFormat="1" ht="15" customHeight="1" x14ac:dyDescent="0.2">
      <c r="A124" s="36" t="s">
        <v>116</v>
      </c>
      <c r="B124" s="39">
        <v>48423</v>
      </c>
      <c r="C124" s="39">
        <v>391</v>
      </c>
      <c r="D124" s="39">
        <v>488</v>
      </c>
      <c r="E124" s="39">
        <v>255</v>
      </c>
      <c r="F124" s="39">
        <v>402</v>
      </c>
      <c r="G124" s="39">
        <v>12</v>
      </c>
      <c r="H124" s="39">
        <v>34</v>
      </c>
      <c r="I124" s="39">
        <v>48157</v>
      </c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</row>
    <row r="125" spans="1:30" s="21" customFormat="1" ht="15" customHeight="1" x14ac:dyDescent="0.2">
      <c r="A125" s="36" t="s">
        <v>117</v>
      </c>
      <c r="B125" s="39">
        <v>52417</v>
      </c>
      <c r="C125" s="39">
        <v>406</v>
      </c>
      <c r="D125" s="39">
        <v>570</v>
      </c>
      <c r="E125" s="39">
        <v>261</v>
      </c>
      <c r="F125" s="39">
        <v>471</v>
      </c>
      <c r="G125" s="39">
        <v>19</v>
      </c>
      <c r="H125" s="39">
        <v>20</v>
      </c>
      <c r="I125" s="39">
        <v>52042</v>
      </c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</row>
    <row r="126" spans="1:30" s="21" customFormat="1" ht="15" customHeight="1" x14ac:dyDescent="0.2">
      <c r="A126" s="36" t="s">
        <v>118</v>
      </c>
      <c r="B126" s="39">
        <v>63190</v>
      </c>
      <c r="C126" s="39">
        <v>551</v>
      </c>
      <c r="D126" s="39">
        <v>687</v>
      </c>
      <c r="E126" s="39">
        <v>319</v>
      </c>
      <c r="F126" s="39">
        <v>664</v>
      </c>
      <c r="G126" s="39">
        <v>8</v>
      </c>
      <c r="H126" s="39">
        <v>26</v>
      </c>
      <c r="I126" s="39">
        <v>62691</v>
      </c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</row>
    <row r="127" spans="1:30" s="21" customFormat="1" ht="4.9000000000000004" customHeight="1" x14ac:dyDescent="0.2">
      <c r="A127" s="133"/>
      <c r="B127" s="140"/>
      <c r="C127" s="140"/>
      <c r="D127" s="140"/>
      <c r="E127" s="140"/>
      <c r="F127" s="140"/>
      <c r="G127" s="140"/>
      <c r="H127" s="140"/>
      <c r="I127" s="14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</row>
    <row r="128" spans="1:30" s="21" customFormat="1" ht="4.9000000000000004" customHeight="1" x14ac:dyDescent="0.2">
      <c r="A128" s="20"/>
      <c r="B128" s="39"/>
      <c r="C128" s="39"/>
      <c r="D128" s="39"/>
      <c r="E128" s="39"/>
      <c r="F128" s="39"/>
      <c r="G128" s="39"/>
      <c r="H128" s="39"/>
      <c r="I128" s="39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</row>
    <row r="129" spans="1:30" s="21" customFormat="1" ht="12.75" x14ac:dyDescent="0.2">
      <c r="A129" s="101" t="s">
        <v>244</v>
      </c>
      <c r="B129" s="39"/>
      <c r="C129" s="39"/>
      <c r="D129" s="39"/>
      <c r="E129" s="39"/>
      <c r="F129" s="39"/>
      <c r="G129" s="39"/>
      <c r="H129" s="39"/>
      <c r="I129" s="39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</row>
    <row r="130" spans="1:30" s="10" customFormat="1" ht="15" customHeight="1" x14ac:dyDescent="0.2">
      <c r="A130" s="36"/>
      <c r="B130" s="39"/>
      <c r="C130" s="39"/>
      <c r="D130" s="39"/>
      <c r="E130" s="39"/>
      <c r="F130" s="39"/>
      <c r="G130" s="39"/>
      <c r="H130" s="39"/>
      <c r="I130" s="3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</row>
    <row r="131" spans="1:30" s="10" customFormat="1" ht="15" customHeight="1" x14ac:dyDescent="0.25">
      <c r="A131" s="1"/>
      <c r="B131" s="3"/>
      <c r="C131" s="1"/>
      <c r="D131" s="215" t="s">
        <v>265</v>
      </c>
      <c r="E131" s="215"/>
      <c r="F131" s="215"/>
      <c r="G131" s="215"/>
      <c r="H131" s="215"/>
      <c r="I131" s="215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</row>
    <row r="132" spans="1:30" s="10" customFormat="1" ht="4.9000000000000004" customHeight="1" x14ac:dyDescent="0.2">
      <c r="A132" s="115"/>
      <c r="B132" s="122"/>
      <c r="C132" s="115"/>
      <c r="D132" s="116"/>
      <c r="E132" s="116"/>
      <c r="F132" s="116"/>
      <c r="G132" s="116"/>
      <c r="H132" s="116"/>
      <c r="I132" s="116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</row>
    <row r="133" spans="1:30" s="21" customFormat="1" ht="4.9000000000000004" customHeight="1" x14ac:dyDescent="0.2">
      <c r="A133" s="1"/>
      <c r="B133" s="3"/>
      <c r="C133" s="1"/>
      <c r="D133" s="19"/>
      <c r="E133" s="19"/>
      <c r="F133" s="19"/>
      <c r="G133" s="19"/>
      <c r="H133" s="19"/>
      <c r="I133" s="19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</row>
    <row r="134" spans="1:30" s="21" customFormat="1" ht="13.15" customHeight="1" x14ac:dyDescent="0.2">
      <c r="A134" s="105" t="s">
        <v>247</v>
      </c>
      <c r="B134" s="99"/>
      <c r="C134" s="99"/>
      <c r="D134" s="99"/>
      <c r="E134" s="99"/>
      <c r="F134" s="99"/>
      <c r="G134" s="99"/>
      <c r="H134" s="46"/>
      <c r="I134" s="47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</row>
    <row r="135" spans="1:30" s="10" customFormat="1" x14ac:dyDescent="0.2">
      <c r="A135" s="45"/>
      <c r="B135" s="45"/>
      <c r="C135" s="45"/>
      <c r="D135" s="45"/>
      <c r="E135" s="45"/>
      <c r="F135" s="45"/>
      <c r="G135" s="45"/>
      <c r="H135" s="46"/>
      <c r="I135" s="28" t="s">
        <v>40</v>
      </c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</row>
    <row r="136" spans="1:30" s="10" customFormat="1" ht="4.9000000000000004" customHeight="1" x14ac:dyDescent="0.2">
      <c r="A136" s="45"/>
      <c r="B136" s="45"/>
      <c r="C136" s="45"/>
      <c r="D136" s="45"/>
      <c r="E136" s="45"/>
      <c r="F136" s="45"/>
      <c r="G136" s="45"/>
      <c r="H136" s="46"/>
      <c r="I136" s="4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</row>
    <row r="137" spans="1:30" s="10" customFormat="1" ht="4.9000000000000004" customHeight="1" x14ac:dyDescent="0.2">
      <c r="A137" s="135"/>
      <c r="B137" s="135"/>
      <c r="C137" s="135"/>
      <c r="D137" s="135"/>
      <c r="E137" s="135"/>
      <c r="F137" s="135"/>
      <c r="G137" s="135"/>
      <c r="H137" s="136"/>
      <c r="I137" s="137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</row>
    <row r="138" spans="1:30" s="10" customFormat="1" ht="15" customHeight="1" x14ac:dyDescent="0.2">
      <c r="A138" s="216" t="s">
        <v>16</v>
      </c>
      <c r="B138" s="109" t="s">
        <v>0</v>
      </c>
      <c r="C138" s="109" t="s">
        <v>41</v>
      </c>
      <c r="D138" s="109" t="s">
        <v>42</v>
      </c>
      <c r="E138" s="216" t="s">
        <v>262</v>
      </c>
      <c r="F138" s="216"/>
      <c r="G138" s="216" t="s">
        <v>43</v>
      </c>
      <c r="H138" s="216"/>
      <c r="I138" s="109" t="s">
        <v>0</v>
      </c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</row>
    <row r="139" spans="1:30" s="10" customFormat="1" ht="15" customHeight="1" x14ac:dyDescent="0.2">
      <c r="A139" s="216"/>
      <c r="B139" s="112" t="s">
        <v>233</v>
      </c>
      <c r="C139" s="109" t="s">
        <v>44</v>
      </c>
      <c r="D139" s="109" t="s">
        <v>45</v>
      </c>
      <c r="E139" s="132" t="s">
        <v>46</v>
      </c>
      <c r="F139" s="132" t="s">
        <v>47</v>
      </c>
      <c r="G139" s="132" t="s">
        <v>46</v>
      </c>
      <c r="H139" s="132" t="s">
        <v>47</v>
      </c>
      <c r="I139" s="112" t="s">
        <v>238</v>
      </c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</row>
    <row r="140" spans="1:30" s="10" customFormat="1" ht="4.9000000000000004" customHeight="1" x14ac:dyDescent="0.2">
      <c r="A140" s="138"/>
      <c r="B140" s="111"/>
      <c r="C140" s="107"/>
      <c r="D140" s="107"/>
      <c r="E140" s="139"/>
      <c r="F140" s="139"/>
      <c r="G140" s="139"/>
      <c r="H140" s="139"/>
      <c r="I140" s="111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</row>
    <row r="141" spans="1:30" s="10" customFormat="1" ht="4.9000000000000004" customHeight="1" x14ac:dyDescent="0.2">
      <c r="A141" s="45"/>
      <c r="B141" s="45"/>
      <c r="C141" s="45"/>
      <c r="D141" s="45"/>
      <c r="E141" s="45"/>
      <c r="F141" s="45"/>
      <c r="G141" s="45"/>
      <c r="H141" s="46"/>
      <c r="I141" s="4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</row>
    <row r="142" spans="1:30" s="10" customFormat="1" ht="15" customHeight="1" x14ac:dyDescent="0.2">
      <c r="A142" s="37" t="s">
        <v>27</v>
      </c>
      <c r="B142" s="38">
        <v>406305</v>
      </c>
      <c r="C142" s="38">
        <v>3518</v>
      </c>
      <c r="D142" s="38">
        <v>3994</v>
      </c>
      <c r="E142" s="38">
        <v>1869</v>
      </c>
      <c r="F142" s="38">
        <v>1242</v>
      </c>
      <c r="G142" s="38">
        <v>76</v>
      </c>
      <c r="H142" s="38">
        <v>288</v>
      </c>
      <c r="I142" s="38">
        <v>406244</v>
      </c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</row>
    <row r="143" spans="1:30" s="10" customFormat="1" ht="15" customHeight="1" x14ac:dyDescent="0.2">
      <c r="A143" s="36" t="s">
        <v>119</v>
      </c>
      <c r="B143" s="39">
        <v>31843</v>
      </c>
      <c r="C143" s="39">
        <v>291</v>
      </c>
      <c r="D143" s="39">
        <v>336</v>
      </c>
      <c r="E143" s="39">
        <v>261</v>
      </c>
      <c r="F143" s="39">
        <v>252</v>
      </c>
      <c r="G143" s="39">
        <v>3</v>
      </c>
      <c r="H143" s="39">
        <v>14</v>
      </c>
      <c r="I143" s="39">
        <v>31796</v>
      </c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</row>
    <row r="144" spans="1:30" s="10" customFormat="1" ht="15" customHeight="1" x14ac:dyDescent="0.2">
      <c r="A144" s="36" t="s">
        <v>120</v>
      </c>
      <c r="B144" s="39">
        <v>33511</v>
      </c>
      <c r="C144" s="39">
        <v>245</v>
      </c>
      <c r="D144" s="39">
        <v>364</v>
      </c>
      <c r="E144" s="39">
        <v>271</v>
      </c>
      <c r="F144" s="39">
        <v>339</v>
      </c>
      <c r="G144" s="39">
        <v>3</v>
      </c>
      <c r="H144" s="39">
        <v>10</v>
      </c>
      <c r="I144" s="39">
        <v>33317</v>
      </c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</row>
    <row r="145" spans="1:30" s="21" customFormat="1" ht="15" customHeight="1" x14ac:dyDescent="0.2">
      <c r="A145" s="36" t="s">
        <v>121</v>
      </c>
      <c r="B145" s="39">
        <v>32514</v>
      </c>
      <c r="C145" s="39">
        <v>262</v>
      </c>
      <c r="D145" s="39">
        <v>346</v>
      </c>
      <c r="E145" s="39">
        <v>208</v>
      </c>
      <c r="F145" s="39">
        <v>258</v>
      </c>
      <c r="G145" s="39">
        <v>3</v>
      </c>
      <c r="H145" s="39">
        <v>10</v>
      </c>
      <c r="I145" s="39">
        <v>32373</v>
      </c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</row>
    <row r="146" spans="1:30" s="21" customFormat="1" ht="15" customHeight="1" x14ac:dyDescent="0.2">
      <c r="A146" s="36" t="s">
        <v>122</v>
      </c>
      <c r="B146" s="39">
        <v>21669</v>
      </c>
      <c r="C146" s="39">
        <v>192</v>
      </c>
      <c r="D146" s="39">
        <v>213</v>
      </c>
      <c r="E146" s="39">
        <v>177</v>
      </c>
      <c r="F146" s="39">
        <v>278</v>
      </c>
      <c r="G146" s="39">
        <v>5</v>
      </c>
      <c r="H146" s="39">
        <v>8</v>
      </c>
      <c r="I146" s="39">
        <v>21544</v>
      </c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</row>
    <row r="147" spans="1:30" s="10" customFormat="1" ht="15" customHeight="1" x14ac:dyDescent="0.2">
      <c r="A147" s="36" t="s">
        <v>123</v>
      </c>
      <c r="B147" s="39">
        <v>29790</v>
      </c>
      <c r="C147" s="39">
        <v>255</v>
      </c>
      <c r="D147" s="39">
        <v>320</v>
      </c>
      <c r="E147" s="39">
        <v>196</v>
      </c>
      <c r="F147" s="39">
        <v>303</v>
      </c>
      <c r="G147" s="39">
        <v>6</v>
      </c>
      <c r="H147" s="39">
        <v>14</v>
      </c>
      <c r="I147" s="39">
        <v>29610</v>
      </c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</row>
    <row r="148" spans="1:30" s="10" customFormat="1" ht="15" customHeight="1" x14ac:dyDescent="0.2">
      <c r="A148" s="36" t="s">
        <v>124</v>
      </c>
      <c r="B148" s="39">
        <v>48301</v>
      </c>
      <c r="C148" s="39">
        <v>409</v>
      </c>
      <c r="D148" s="39">
        <v>478</v>
      </c>
      <c r="E148" s="39">
        <v>262</v>
      </c>
      <c r="F148" s="39">
        <v>377</v>
      </c>
      <c r="G148" s="39">
        <v>8</v>
      </c>
      <c r="H148" s="39">
        <v>17</v>
      </c>
      <c r="I148" s="39">
        <v>48108</v>
      </c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</row>
    <row r="149" spans="1:30" s="10" customFormat="1" ht="15" customHeight="1" x14ac:dyDescent="0.2">
      <c r="A149" s="36" t="s">
        <v>27</v>
      </c>
      <c r="B149" s="39">
        <v>177958</v>
      </c>
      <c r="C149" s="39">
        <v>1557</v>
      </c>
      <c r="D149" s="39">
        <v>1630</v>
      </c>
      <c r="E149" s="39">
        <v>1968</v>
      </c>
      <c r="F149" s="39">
        <v>852</v>
      </c>
      <c r="G149" s="39">
        <v>46</v>
      </c>
      <c r="H149" s="39">
        <v>205</v>
      </c>
      <c r="I149" s="39">
        <v>178842</v>
      </c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</row>
    <row r="150" spans="1:30" s="10" customFormat="1" ht="15" customHeight="1" x14ac:dyDescent="0.2">
      <c r="A150" s="36" t="s">
        <v>125</v>
      </c>
      <c r="B150" s="39">
        <v>30719</v>
      </c>
      <c r="C150" s="39">
        <v>307</v>
      </c>
      <c r="D150" s="39">
        <v>307</v>
      </c>
      <c r="E150" s="39">
        <v>285</v>
      </c>
      <c r="F150" s="39">
        <v>342</v>
      </c>
      <c r="G150" s="39">
        <v>2</v>
      </c>
      <c r="H150" s="39">
        <v>10</v>
      </c>
      <c r="I150" s="39">
        <v>30654</v>
      </c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</row>
    <row r="151" spans="1:30" s="10" customFormat="1" ht="15" customHeight="1" x14ac:dyDescent="0.2">
      <c r="A151" s="37" t="s">
        <v>28</v>
      </c>
      <c r="B151" s="38">
        <v>465078</v>
      </c>
      <c r="C151" s="38">
        <v>3843</v>
      </c>
      <c r="D151" s="38">
        <v>4739</v>
      </c>
      <c r="E151" s="38">
        <v>1694</v>
      </c>
      <c r="F151" s="38">
        <v>1815</v>
      </c>
      <c r="G151" s="38">
        <v>78</v>
      </c>
      <c r="H151" s="38">
        <v>295</v>
      </c>
      <c r="I151" s="38">
        <v>463844</v>
      </c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</row>
    <row r="152" spans="1:30" s="10" customFormat="1" ht="15" customHeight="1" x14ac:dyDescent="0.2">
      <c r="A152" s="36" t="s">
        <v>126</v>
      </c>
      <c r="B152" s="39">
        <v>54791</v>
      </c>
      <c r="C152" s="39">
        <v>370</v>
      </c>
      <c r="D152" s="39">
        <v>591</v>
      </c>
      <c r="E152" s="39">
        <v>238</v>
      </c>
      <c r="F152" s="39">
        <v>408</v>
      </c>
      <c r="G152" s="72" t="s">
        <v>255</v>
      </c>
      <c r="H152" s="72" t="s">
        <v>255</v>
      </c>
      <c r="I152" s="39">
        <v>54400</v>
      </c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</row>
    <row r="153" spans="1:30" s="10" customFormat="1" ht="15" customHeight="1" x14ac:dyDescent="0.2">
      <c r="A153" s="36" t="s">
        <v>127</v>
      </c>
      <c r="B153" s="39">
        <v>42764</v>
      </c>
      <c r="C153" s="39">
        <v>347</v>
      </c>
      <c r="D153" s="39">
        <v>425</v>
      </c>
      <c r="E153" s="39">
        <v>270</v>
      </c>
      <c r="F153" s="39">
        <v>340</v>
      </c>
      <c r="G153" s="39">
        <v>14</v>
      </c>
      <c r="H153" s="39">
        <v>53</v>
      </c>
      <c r="I153" s="39">
        <v>42577</v>
      </c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</row>
    <row r="154" spans="1:30" s="10" customFormat="1" ht="15" customHeight="1" x14ac:dyDescent="0.2">
      <c r="A154" s="36" t="s">
        <v>128</v>
      </c>
      <c r="B154" s="39">
        <v>33542</v>
      </c>
      <c r="C154" s="39">
        <v>247</v>
      </c>
      <c r="D154" s="39">
        <v>361</v>
      </c>
      <c r="E154" s="39">
        <v>267</v>
      </c>
      <c r="F154" s="39">
        <v>307</v>
      </c>
      <c r="G154" s="39">
        <v>5</v>
      </c>
      <c r="H154" s="39">
        <v>45</v>
      </c>
      <c r="I154" s="39">
        <v>33348</v>
      </c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</row>
    <row r="155" spans="1:30" s="10" customFormat="1" ht="15" customHeight="1" x14ac:dyDescent="0.2">
      <c r="A155" s="36" t="s">
        <v>129</v>
      </c>
      <c r="B155" s="39">
        <v>64925</v>
      </c>
      <c r="C155" s="39">
        <v>456</v>
      </c>
      <c r="D155" s="39">
        <v>774</v>
      </c>
      <c r="E155" s="39">
        <v>434</v>
      </c>
      <c r="F155" s="39">
        <v>415</v>
      </c>
      <c r="G155" s="39">
        <v>12</v>
      </c>
      <c r="H155" s="39">
        <v>49</v>
      </c>
      <c r="I155" s="39">
        <v>64589</v>
      </c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</row>
    <row r="156" spans="1:30" s="10" customFormat="1" ht="15" customHeight="1" x14ac:dyDescent="0.2">
      <c r="A156" s="36" t="s">
        <v>130</v>
      </c>
      <c r="B156" s="39">
        <v>31975</v>
      </c>
      <c r="C156" s="39">
        <v>241</v>
      </c>
      <c r="D156" s="39">
        <v>341</v>
      </c>
      <c r="E156" s="39">
        <v>199</v>
      </c>
      <c r="F156" s="39">
        <v>282</v>
      </c>
      <c r="G156" s="39">
        <v>4</v>
      </c>
      <c r="H156" s="39">
        <v>8</v>
      </c>
      <c r="I156" s="39">
        <v>31788</v>
      </c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</row>
    <row r="157" spans="1:30" s="10" customFormat="1" ht="15" customHeight="1" x14ac:dyDescent="0.2">
      <c r="A157" s="36" t="s">
        <v>131</v>
      </c>
      <c r="B157" s="39">
        <v>77185</v>
      </c>
      <c r="C157" s="39">
        <v>740</v>
      </c>
      <c r="D157" s="39">
        <v>706</v>
      </c>
      <c r="E157" s="39">
        <v>361</v>
      </c>
      <c r="F157" s="39">
        <v>397</v>
      </c>
      <c r="G157" s="39">
        <v>15</v>
      </c>
      <c r="H157" s="39">
        <v>26</v>
      </c>
      <c r="I157" s="39">
        <v>77172</v>
      </c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</row>
    <row r="158" spans="1:30" s="10" customFormat="1" ht="15" customHeight="1" x14ac:dyDescent="0.2">
      <c r="A158" s="36" t="s">
        <v>28</v>
      </c>
      <c r="B158" s="39">
        <v>143252</v>
      </c>
      <c r="C158" s="39">
        <v>1274</v>
      </c>
      <c r="D158" s="39">
        <v>1409</v>
      </c>
      <c r="E158" s="39">
        <v>976</v>
      </c>
      <c r="F158" s="39">
        <v>716</v>
      </c>
      <c r="G158" s="39">
        <v>28</v>
      </c>
      <c r="H158" s="39">
        <v>113</v>
      </c>
      <c r="I158" s="39">
        <v>143292</v>
      </c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</row>
    <row r="159" spans="1:30" s="10" customFormat="1" ht="15" customHeight="1" x14ac:dyDescent="0.2">
      <c r="A159" s="36" t="s">
        <v>132</v>
      </c>
      <c r="B159" s="39">
        <v>16644</v>
      </c>
      <c r="C159" s="39">
        <v>168</v>
      </c>
      <c r="D159" s="39">
        <v>132</v>
      </c>
      <c r="E159" s="39">
        <v>189</v>
      </c>
      <c r="F159" s="39">
        <v>190</v>
      </c>
      <c r="G159" s="72" t="s">
        <v>255</v>
      </c>
      <c r="H159" s="39">
        <v>1</v>
      </c>
      <c r="I159" s="39">
        <v>16678</v>
      </c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</row>
    <row r="160" spans="1:30" s="10" customFormat="1" ht="4.9000000000000004" customHeight="1" x14ac:dyDescent="0.2">
      <c r="A160" s="133"/>
      <c r="B160" s="140"/>
      <c r="C160" s="140"/>
      <c r="D160" s="140"/>
      <c r="E160" s="140"/>
      <c r="F160" s="140"/>
      <c r="G160" s="140"/>
      <c r="H160" s="140"/>
      <c r="I160" s="140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</row>
    <row r="161" spans="1:30" s="10" customFormat="1" ht="4.9000000000000004" customHeight="1" x14ac:dyDescent="0.2">
      <c r="A161" s="23"/>
      <c r="B161" s="39"/>
      <c r="C161" s="39"/>
      <c r="D161" s="39"/>
      <c r="E161" s="39"/>
      <c r="F161" s="39"/>
      <c r="G161" s="39"/>
      <c r="H161" s="39"/>
      <c r="I161" s="3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</row>
    <row r="162" spans="1:30" s="10" customFormat="1" ht="15" customHeight="1" x14ac:dyDescent="0.2">
      <c r="A162" s="101" t="s">
        <v>261</v>
      </c>
      <c r="B162" s="39"/>
      <c r="C162" s="39"/>
      <c r="D162" s="39"/>
      <c r="E162" s="39"/>
      <c r="F162" s="39"/>
      <c r="G162" s="39"/>
      <c r="H162" s="39"/>
      <c r="I162" s="3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</row>
    <row r="163" spans="1:30" s="10" customFormat="1" ht="15" customHeight="1" x14ac:dyDescent="0.2">
      <c r="A163" s="23"/>
      <c r="B163" s="39"/>
      <c r="C163" s="39"/>
      <c r="D163" s="39"/>
      <c r="E163" s="39"/>
      <c r="F163" s="39"/>
      <c r="G163" s="39"/>
      <c r="H163" s="39"/>
      <c r="I163" s="3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</row>
    <row r="164" spans="1:30" s="10" customFormat="1" ht="15" customHeight="1" x14ac:dyDescent="0.2">
      <c r="A164" s="23"/>
      <c r="B164" s="39"/>
      <c r="C164" s="39"/>
      <c r="D164" s="39"/>
      <c r="E164" s="39"/>
      <c r="F164" s="39"/>
      <c r="G164" s="39"/>
      <c r="H164" s="39"/>
      <c r="I164" s="3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</row>
    <row r="165" spans="1:30" s="10" customFormat="1" ht="15" customHeight="1" x14ac:dyDescent="0.2">
      <c r="A165" s="23"/>
      <c r="B165" s="39"/>
      <c r="C165" s="39"/>
      <c r="D165" s="39"/>
      <c r="E165" s="39"/>
      <c r="F165" s="39"/>
      <c r="G165" s="39"/>
      <c r="H165" s="39"/>
      <c r="I165" s="3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</row>
    <row r="166" spans="1:30" s="10" customFormat="1" ht="15" customHeight="1" x14ac:dyDescent="0.2">
      <c r="A166" s="23"/>
      <c r="B166" s="39"/>
      <c r="C166" s="39"/>
      <c r="D166" s="39"/>
      <c r="E166" s="39"/>
      <c r="F166" s="39"/>
      <c r="G166" s="39"/>
      <c r="H166" s="39"/>
      <c r="I166" s="3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</row>
    <row r="167" spans="1:30" s="10" customFormat="1" ht="15" customHeight="1" x14ac:dyDescent="0.2">
      <c r="A167" s="23"/>
      <c r="B167" s="39"/>
      <c r="C167" s="39"/>
      <c r="D167" s="39"/>
      <c r="E167" s="39"/>
      <c r="F167" s="39"/>
      <c r="G167" s="39"/>
      <c r="H167" s="39"/>
      <c r="I167" s="3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</row>
    <row r="168" spans="1:30" s="10" customFormat="1" ht="15" customHeight="1" x14ac:dyDescent="0.2">
      <c r="A168" s="23"/>
      <c r="B168" s="39"/>
      <c r="C168" s="39"/>
      <c r="D168" s="39"/>
      <c r="E168" s="39"/>
      <c r="F168" s="39"/>
      <c r="G168" s="39"/>
      <c r="H168" s="39"/>
      <c r="I168" s="3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</row>
    <row r="169" spans="1:30" s="10" customFormat="1" ht="15" customHeight="1" x14ac:dyDescent="0.2">
      <c r="A169" s="23"/>
      <c r="B169" s="39"/>
      <c r="C169" s="39"/>
      <c r="D169" s="39"/>
      <c r="E169" s="39"/>
      <c r="F169" s="39"/>
      <c r="G169" s="39"/>
      <c r="H169" s="39"/>
      <c r="I169" s="3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</row>
    <row r="170" spans="1:30" s="10" customFormat="1" ht="15" customHeight="1" x14ac:dyDescent="0.2">
      <c r="A170" s="23"/>
      <c r="B170" s="39"/>
      <c r="C170" s="39"/>
      <c r="D170" s="39"/>
      <c r="E170" s="39"/>
      <c r="F170" s="39"/>
      <c r="G170" s="39"/>
      <c r="H170" s="39"/>
      <c r="I170" s="3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</row>
    <row r="171" spans="1:30" s="10" customFormat="1" ht="15" customHeight="1" x14ac:dyDescent="0.2">
      <c r="A171" s="23"/>
      <c r="B171" s="39"/>
      <c r="C171" s="39"/>
      <c r="D171" s="39"/>
      <c r="E171" s="39"/>
      <c r="F171" s="39"/>
      <c r="G171" s="39"/>
      <c r="H171" s="39"/>
      <c r="I171" s="3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</row>
    <row r="172" spans="1:30" s="10" customFormat="1" ht="15" customHeight="1" x14ac:dyDescent="0.2">
      <c r="A172" s="36"/>
      <c r="B172" s="39"/>
      <c r="C172" s="39"/>
      <c r="D172" s="39"/>
      <c r="E172" s="39"/>
      <c r="F172" s="39"/>
      <c r="G172" s="39"/>
      <c r="H172" s="39"/>
      <c r="I172" s="3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</row>
    <row r="173" spans="1:30" s="10" customFormat="1" ht="15" customHeight="1" x14ac:dyDescent="0.2">
      <c r="A173" s="1"/>
      <c r="B173" s="3"/>
      <c r="C173" s="1"/>
      <c r="D173" s="1"/>
      <c r="E173" s="3"/>
      <c r="F173" s="3"/>
      <c r="G173" s="1"/>
      <c r="H173" s="1"/>
      <c r="I173" s="8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</row>
    <row r="174" spans="1:30" s="10" customFormat="1" ht="15" customHeight="1" x14ac:dyDescent="0.25">
      <c r="A174" s="1"/>
      <c r="B174" s="3"/>
      <c r="C174" s="1"/>
      <c r="D174" s="215" t="s">
        <v>265</v>
      </c>
      <c r="E174" s="215"/>
      <c r="F174" s="215"/>
      <c r="G174" s="215"/>
      <c r="H174" s="215"/>
      <c r="I174" s="215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</row>
    <row r="175" spans="1:30" s="10" customFormat="1" ht="4.9000000000000004" customHeight="1" x14ac:dyDescent="0.2">
      <c r="A175" s="115"/>
      <c r="B175" s="122"/>
      <c r="C175" s="115"/>
      <c r="D175" s="116"/>
      <c r="E175" s="116"/>
      <c r="F175" s="116"/>
      <c r="G175" s="116"/>
      <c r="H175" s="116"/>
      <c r="I175" s="116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</row>
    <row r="176" spans="1:30" s="10" customFormat="1" ht="4.9000000000000004" customHeight="1" x14ac:dyDescent="0.2">
      <c r="A176" s="1"/>
      <c r="B176" s="3"/>
      <c r="C176" s="1"/>
      <c r="D176" s="97"/>
      <c r="E176" s="97"/>
      <c r="F176" s="97"/>
      <c r="G176" s="97"/>
      <c r="H176" s="97"/>
      <c r="I176" s="97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</row>
    <row r="177" spans="1:30" s="10" customFormat="1" ht="15" customHeight="1" x14ac:dyDescent="0.2">
      <c r="A177" s="105" t="s">
        <v>247</v>
      </c>
      <c r="B177" s="99"/>
      <c r="C177" s="99"/>
      <c r="D177" s="99"/>
      <c r="E177" s="99"/>
      <c r="F177" s="99"/>
      <c r="G177" s="99"/>
      <c r="H177" s="46"/>
      <c r="I177" s="47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</row>
    <row r="178" spans="1:30" s="10" customFormat="1" ht="15" customHeight="1" x14ac:dyDescent="0.2">
      <c r="A178" s="45"/>
      <c r="B178" s="45"/>
      <c r="C178" s="45"/>
      <c r="D178" s="45"/>
      <c r="E178" s="45"/>
      <c r="F178" s="45"/>
      <c r="G178" s="45"/>
      <c r="H178" s="46"/>
      <c r="I178" s="28" t="s">
        <v>40</v>
      </c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</row>
    <row r="179" spans="1:30" s="10" customFormat="1" ht="4.9000000000000004" customHeight="1" x14ac:dyDescent="0.2">
      <c r="A179" s="45"/>
      <c r="B179" s="45"/>
      <c r="C179" s="45"/>
      <c r="D179" s="45"/>
      <c r="E179" s="45"/>
      <c r="F179" s="45"/>
      <c r="G179" s="45"/>
      <c r="H179" s="46"/>
      <c r="I179" s="4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</row>
    <row r="180" spans="1:30" s="10" customFormat="1" ht="4.9000000000000004" customHeight="1" x14ac:dyDescent="0.2">
      <c r="A180" s="135"/>
      <c r="B180" s="135"/>
      <c r="C180" s="135"/>
      <c r="D180" s="135"/>
      <c r="E180" s="135"/>
      <c r="F180" s="135"/>
      <c r="G180" s="135"/>
      <c r="H180" s="136"/>
      <c r="I180" s="137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</row>
    <row r="181" spans="1:30" s="10" customFormat="1" ht="15" customHeight="1" x14ac:dyDescent="0.2">
      <c r="A181" s="216" t="s">
        <v>16</v>
      </c>
      <c r="B181" s="109" t="s">
        <v>0</v>
      </c>
      <c r="C181" s="109" t="s">
        <v>41</v>
      </c>
      <c r="D181" s="109" t="s">
        <v>42</v>
      </c>
      <c r="E181" s="216" t="s">
        <v>262</v>
      </c>
      <c r="F181" s="216"/>
      <c r="G181" s="216" t="s">
        <v>43</v>
      </c>
      <c r="H181" s="216"/>
      <c r="I181" s="109" t="s">
        <v>0</v>
      </c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</row>
    <row r="182" spans="1:30" s="10" customFormat="1" ht="15" customHeight="1" x14ac:dyDescent="0.2">
      <c r="A182" s="216"/>
      <c r="B182" s="112" t="s">
        <v>233</v>
      </c>
      <c r="C182" s="109" t="s">
        <v>44</v>
      </c>
      <c r="D182" s="109" t="s">
        <v>45</v>
      </c>
      <c r="E182" s="132" t="s">
        <v>46</v>
      </c>
      <c r="F182" s="132" t="s">
        <v>47</v>
      </c>
      <c r="G182" s="132" t="s">
        <v>46</v>
      </c>
      <c r="H182" s="132" t="s">
        <v>47</v>
      </c>
      <c r="I182" s="112" t="s">
        <v>238</v>
      </c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</row>
    <row r="183" spans="1:30" s="21" customFormat="1" ht="4.9000000000000004" customHeight="1" x14ac:dyDescent="0.2">
      <c r="A183" s="138"/>
      <c r="B183" s="111"/>
      <c r="C183" s="107"/>
      <c r="D183" s="107"/>
      <c r="E183" s="139"/>
      <c r="F183" s="139"/>
      <c r="G183" s="139"/>
      <c r="H183" s="139"/>
      <c r="I183" s="111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</row>
    <row r="184" spans="1:30" s="21" customFormat="1" ht="4.9000000000000004" customHeight="1" x14ac:dyDescent="0.2">
      <c r="A184" s="45"/>
      <c r="B184" s="45"/>
      <c r="C184" s="45"/>
      <c r="D184" s="45"/>
      <c r="E184" s="45"/>
      <c r="F184" s="45"/>
      <c r="G184" s="45"/>
      <c r="H184" s="46"/>
      <c r="I184" s="49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</row>
    <row r="185" spans="1:30" s="10" customFormat="1" ht="15" customHeight="1" x14ac:dyDescent="0.2">
      <c r="A185" s="37" t="s">
        <v>243</v>
      </c>
      <c r="B185" s="38">
        <v>435588</v>
      </c>
      <c r="C185" s="38">
        <v>3783</v>
      </c>
      <c r="D185" s="38">
        <v>4171</v>
      </c>
      <c r="E185" s="38">
        <v>2455</v>
      </c>
      <c r="F185" s="38">
        <v>1954</v>
      </c>
      <c r="G185" s="38">
        <v>87</v>
      </c>
      <c r="H185" s="38">
        <v>462</v>
      </c>
      <c r="I185" s="38">
        <v>435326</v>
      </c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</row>
    <row r="186" spans="1:30" s="10" customFormat="1" ht="15" customHeight="1" x14ac:dyDescent="0.2">
      <c r="A186" s="36" t="s">
        <v>133</v>
      </c>
      <c r="B186" s="39">
        <v>37099</v>
      </c>
      <c r="C186" s="39">
        <v>282</v>
      </c>
      <c r="D186" s="39">
        <v>359</v>
      </c>
      <c r="E186" s="39">
        <v>186</v>
      </c>
      <c r="F186" s="39">
        <v>296</v>
      </c>
      <c r="G186" s="39">
        <v>7</v>
      </c>
      <c r="H186" s="39">
        <v>11</v>
      </c>
      <c r="I186" s="39">
        <v>36908</v>
      </c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</row>
    <row r="187" spans="1:30" s="10" customFormat="1" ht="15" customHeight="1" x14ac:dyDescent="0.2">
      <c r="A187" s="36" t="s">
        <v>134</v>
      </c>
      <c r="B187" s="39">
        <v>70595</v>
      </c>
      <c r="C187" s="39">
        <v>663</v>
      </c>
      <c r="D187" s="39">
        <v>639</v>
      </c>
      <c r="E187" s="39">
        <v>755</v>
      </c>
      <c r="F187" s="39">
        <v>513</v>
      </c>
      <c r="G187" s="39">
        <v>14</v>
      </c>
      <c r="H187" s="39">
        <v>88</v>
      </c>
      <c r="I187" s="39">
        <v>70787</v>
      </c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</row>
    <row r="188" spans="1:30" s="10" customFormat="1" ht="15" customHeight="1" x14ac:dyDescent="0.2">
      <c r="A188" s="36" t="s">
        <v>135</v>
      </c>
      <c r="B188" s="39">
        <v>15301</v>
      </c>
      <c r="C188" s="39">
        <v>152</v>
      </c>
      <c r="D188" s="39">
        <v>147</v>
      </c>
      <c r="E188" s="39">
        <v>146</v>
      </c>
      <c r="F188" s="39">
        <v>209</v>
      </c>
      <c r="G188" s="39">
        <v>3</v>
      </c>
      <c r="H188" s="39">
        <v>6</v>
      </c>
      <c r="I188" s="39">
        <v>15240</v>
      </c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</row>
    <row r="189" spans="1:30" s="10" customFormat="1" ht="15" customHeight="1" x14ac:dyDescent="0.2">
      <c r="A189" s="36" t="s">
        <v>136</v>
      </c>
      <c r="B189" s="39">
        <v>22825</v>
      </c>
      <c r="C189" s="39">
        <v>218</v>
      </c>
      <c r="D189" s="39">
        <v>246</v>
      </c>
      <c r="E189" s="39">
        <v>249</v>
      </c>
      <c r="F189" s="39">
        <v>360</v>
      </c>
      <c r="G189" s="39">
        <v>1</v>
      </c>
      <c r="H189" s="39">
        <v>7</v>
      </c>
      <c r="I189" s="39">
        <v>22680</v>
      </c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</row>
    <row r="190" spans="1:30" s="10" customFormat="1" ht="15" customHeight="1" x14ac:dyDescent="0.2">
      <c r="A190" s="36" t="s">
        <v>137</v>
      </c>
      <c r="B190" s="39">
        <v>30631</v>
      </c>
      <c r="C190" s="39">
        <v>298</v>
      </c>
      <c r="D190" s="39">
        <v>283</v>
      </c>
      <c r="E190" s="39">
        <v>263</v>
      </c>
      <c r="F190" s="39">
        <v>291</v>
      </c>
      <c r="G190" s="39">
        <v>3</v>
      </c>
      <c r="H190" s="39">
        <v>5</v>
      </c>
      <c r="I190" s="39">
        <v>30616</v>
      </c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</row>
    <row r="191" spans="1:30" s="10" customFormat="1" ht="15" customHeight="1" x14ac:dyDescent="0.2">
      <c r="A191" s="36" t="s">
        <v>138</v>
      </c>
      <c r="B191" s="39">
        <v>18793</v>
      </c>
      <c r="C191" s="39">
        <v>131</v>
      </c>
      <c r="D191" s="39">
        <v>219</v>
      </c>
      <c r="E191" s="39">
        <v>76</v>
      </c>
      <c r="F191" s="39">
        <v>121</v>
      </c>
      <c r="G191" s="39">
        <v>2</v>
      </c>
      <c r="H191" s="39">
        <v>25</v>
      </c>
      <c r="I191" s="39">
        <v>18637</v>
      </c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</row>
    <row r="192" spans="1:30" s="10" customFormat="1" ht="15" customHeight="1" x14ac:dyDescent="0.2">
      <c r="A192" s="36" t="s">
        <v>139</v>
      </c>
      <c r="B192" s="39">
        <v>25415</v>
      </c>
      <c r="C192" s="39">
        <v>202</v>
      </c>
      <c r="D192" s="39">
        <v>253</v>
      </c>
      <c r="E192" s="39">
        <v>246</v>
      </c>
      <c r="F192" s="39">
        <v>196</v>
      </c>
      <c r="G192" s="39">
        <v>7</v>
      </c>
      <c r="H192" s="39">
        <v>35</v>
      </c>
      <c r="I192" s="39">
        <v>25386</v>
      </c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</row>
    <row r="193" spans="1:30" s="10" customFormat="1" ht="15" customHeight="1" x14ac:dyDescent="0.2">
      <c r="A193" s="36" t="s">
        <v>29</v>
      </c>
      <c r="B193" s="39">
        <v>156571</v>
      </c>
      <c r="C193" s="39">
        <v>1309</v>
      </c>
      <c r="D193" s="39">
        <v>1506</v>
      </c>
      <c r="E193" s="39">
        <v>1753</v>
      </c>
      <c r="F193" s="39">
        <v>942</v>
      </c>
      <c r="G193" s="39">
        <v>46</v>
      </c>
      <c r="H193" s="39">
        <v>262</v>
      </c>
      <c r="I193" s="39">
        <v>156969</v>
      </c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</row>
    <row r="194" spans="1:30" s="10" customFormat="1" ht="15" customHeight="1" x14ac:dyDescent="0.2">
      <c r="A194" s="36" t="s">
        <v>140</v>
      </c>
      <c r="B194" s="39">
        <v>26173</v>
      </c>
      <c r="C194" s="39">
        <v>219</v>
      </c>
      <c r="D194" s="39">
        <v>262</v>
      </c>
      <c r="E194" s="39">
        <v>185</v>
      </c>
      <c r="F194" s="39">
        <v>315</v>
      </c>
      <c r="G194" s="39">
        <v>1</v>
      </c>
      <c r="H194" s="39">
        <v>17</v>
      </c>
      <c r="I194" s="39">
        <v>25984</v>
      </c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</row>
    <row r="195" spans="1:30" s="10" customFormat="1" ht="15" customHeight="1" x14ac:dyDescent="0.2">
      <c r="A195" s="36" t="s">
        <v>141</v>
      </c>
      <c r="B195" s="39">
        <v>32185</v>
      </c>
      <c r="C195" s="39">
        <v>309</v>
      </c>
      <c r="D195" s="39">
        <v>257</v>
      </c>
      <c r="E195" s="39">
        <v>304</v>
      </c>
      <c r="F195" s="39">
        <v>419</v>
      </c>
      <c r="G195" s="39">
        <v>3</v>
      </c>
      <c r="H195" s="39">
        <v>6</v>
      </c>
      <c r="I195" s="39">
        <v>32119</v>
      </c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</row>
    <row r="196" spans="1:30" s="10" customFormat="1" ht="15" customHeight="1" x14ac:dyDescent="0.2">
      <c r="A196" s="40" t="s">
        <v>30</v>
      </c>
      <c r="B196" s="38">
        <v>764794</v>
      </c>
      <c r="C196" s="38">
        <v>6585</v>
      </c>
      <c r="D196" s="38">
        <v>7748</v>
      </c>
      <c r="E196" s="38">
        <v>3518</v>
      </c>
      <c r="F196" s="38">
        <v>3478</v>
      </c>
      <c r="G196" s="38">
        <v>177</v>
      </c>
      <c r="H196" s="38">
        <v>459</v>
      </c>
      <c r="I196" s="38">
        <v>763389</v>
      </c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</row>
    <row r="197" spans="1:30" s="10" customFormat="1" ht="15" customHeight="1" x14ac:dyDescent="0.2">
      <c r="A197" s="36" t="s">
        <v>142</v>
      </c>
      <c r="B197" s="39">
        <v>23302</v>
      </c>
      <c r="C197" s="39">
        <v>207</v>
      </c>
      <c r="D197" s="39">
        <v>232</v>
      </c>
      <c r="E197" s="39">
        <v>282</v>
      </c>
      <c r="F197" s="39">
        <v>344</v>
      </c>
      <c r="G197" s="39">
        <v>1</v>
      </c>
      <c r="H197" s="39">
        <v>8</v>
      </c>
      <c r="I197" s="39">
        <v>23208</v>
      </c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</row>
    <row r="198" spans="1:30" s="21" customFormat="1" ht="15" customHeight="1" x14ac:dyDescent="0.2">
      <c r="A198" s="36" t="s">
        <v>143</v>
      </c>
      <c r="B198" s="39">
        <v>29616</v>
      </c>
      <c r="C198" s="39">
        <v>278</v>
      </c>
      <c r="D198" s="39">
        <v>303</v>
      </c>
      <c r="E198" s="39">
        <v>300</v>
      </c>
      <c r="F198" s="39">
        <v>313</v>
      </c>
      <c r="G198" s="39">
        <v>4</v>
      </c>
      <c r="H198" s="39">
        <v>8</v>
      </c>
      <c r="I198" s="39">
        <v>29574</v>
      </c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</row>
    <row r="199" spans="1:30" s="21" customFormat="1" ht="15" customHeight="1" x14ac:dyDescent="0.2">
      <c r="A199" s="36" t="s">
        <v>144</v>
      </c>
      <c r="B199" s="39">
        <v>18042</v>
      </c>
      <c r="C199" s="39">
        <v>140</v>
      </c>
      <c r="D199" s="39">
        <v>131</v>
      </c>
      <c r="E199" s="39">
        <v>243</v>
      </c>
      <c r="F199" s="39">
        <v>367</v>
      </c>
      <c r="G199" s="72" t="s">
        <v>255</v>
      </c>
      <c r="H199" s="72" t="s">
        <v>255</v>
      </c>
      <c r="I199" s="39">
        <v>17927</v>
      </c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</row>
    <row r="200" spans="1:30" s="10" customFormat="1" ht="15" customHeight="1" x14ac:dyDescent="0.2">
      <c r="A200" s="36" t="s">
        <v>145</v>
      </c>
      <c r="B200" s="39">
        <v>36680</v>
      </c>
      <c r="C200" s="39">
        <v>299</v>
      </c>
      <c r="D200" s="39">
        <v>329</v>
      </c>
      <c r="E200" s="39">
        <v>287</v>
      </c>
      <c r="F200" s="39">
        <v>446</v>
      </c>
      <c r="G200" s="39">
        <v>5</v>
      </c>
      <c r="H200" s="39">
        <v>7</v>
      </c>
      <c r="I200" s="39">
        <v>36489</v>
      </c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</row>
    <row r="201" spans="1:30" s="10" customFormat="1" ht="15" customHeight="1" x14ac:dyDescent="0.2">
      <c r="A201" s="36" t="s">
        <v>146</v>
      </c>
      <c r="B201" s="39">
        <v>60785</v>
      </c>
      <c r="C201" s="39">
        <v>517</v>
      </c>
      <c r="D201" s="39">
        <v>562</v>
      </c>
      <c r="E201" s="39">
        <v>453</v>
      </c>
      <c r="F201" s="39">
        <v>770</v>
      </c>
      <c r="G201" s="39">
        <v>13</v>
      </c>
      <c r="H201" s="39">
        <v>21</v>
      </c>
      <c r="I201" s="39">
        <v>60415</v>
      </c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</row>
    <row r="202" spans="1:30" s="10" customFormat="1" ht="15" customHeight="1" x14ac:dyDescent="0.2">
      <c r="A202" s="36" t="s">
        <v>147</v>
      </c>
      <c r="B202" s="39">
        <v>36963</v>
      </c>
      <c r="C202" s="39">
        <v>315</v>
      </c>
      <c r="D202" s="39">
        <v>387</v>
      </c>
      <c r="E202" s="39">
        <v>434</v>
      </c>
      <c r="F202" s="39">
        <v>567</v>
      </c>
      <c r="G202" s="39">
        <v>4</v>
      </c>
      <c r="H202" s="39">
        <v>11</v>
      </c>
      <c r="I202" s="39">
        <v>36751</v>
      </c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</row>
    <row r="203" spans="1:30" s="10" customFormat="1" ht="15" customHeight="1" x14ac:dyDescent="0.2">
      <c r="A203" s="36" t="s">
        <v>148</v>
      </c>
      <c r="B203" s="39">
        <v>29693</v>
      </c>
      <c r="C203" s="39">
        <v>263</v>
      </c>
      <c r="D203" s="39">
        <v>247</v>
      </c>
      <c r="E203" s="39">
        <v>246</v>
      </c>
      <c r="F203" s="39">
        <v>536</v>
      </c>
      <c r="G203" s="39">
        <v>0</v>
      </c>
      <c r="H203" s="39">
        <v>7</v>
      </c>
      <c r="I203" s="39">
        <v>29412</v>
      </c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</row>
    <row r="204" spans="1:30" s="10" customFormat="1" ht="15" customHeight="1" x14ac:dyDescent="0.2">
      <c r="A204" s="36" t="s">
        <v>30</v>
      </c>
      <c r="B204" s="39">
        <v>332427</v>
      </c>
      <c r="C204" s="39">
        <v>2813</v>
      </c>
      <c r="D204" s="39">
        <v>3624</v>
      </c>
      <c r="E204" s="39">
        <v>4197</v>
      </c>
      <c r="F204" s="39">
        <v>1801</v>
      </c>
      <c r="G204" s="39">
        <v>112</v>
      </c>
      <c r="H204" s="39">
        <v>334</v>
      </c>
      <c r="I204" s="39">
        <v>333790</v>
      </c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</row>
    <row r="205" spans="1:30" s="10" customFormat="1" ht="15" customHeight="1" x14ac:dyDescent="0.2">
      <c r="A205" s="36" t="s">
        <v>149</v>
      </c>
      <c r="B205" s="39">
        <v>70380</v>
      </c>
      <c r="C205" s="39">
        <v>590</v>
      </c>
      <c r="D205" s="39">
        <v>755</v>
      </c>
      <c r="E205" s="39">
        <v>519</v>
      </c>
      <c r="F205" s="39">
        <v>605</v>
      </c>
      <c r="G205" s="39">
        <v>18</v>
      </c>
      <c r="H205" s="39">
        <v>38</v>
      </c>
      <c r="I205" s="39">
        <v>70109</v>
      </c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</row>
    <row r="206" spans="1:30" s="10" customFormat="1" ht="15" customHeight="1" x14ac:dyDescent="0.2">
      <c r="A206" s="36" t="s">
        <v>150</v>
      </c>
      <c r="B206" s="39">
        <v>50001</v>
      </c>
      <c r="C206" s="39">
        <v>436</v>
      </c>
      <c r="D206" s="39">
        <v>476</v>
      </c>
      <c r="E206" s="39">
        <v>423</v>
      </c>
      <c r="F206" s="39">
        <v>730</v>
      </c>
      <c r="G206" s="39">
        <v>9</v>
      </c>
      <c r="H206" s="39">
        <v>17</v>
      </c>
      <c r="I206" s="39">
        <v>49646</v>
      </c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</row>
    <row r="207" spans="1:30" s="10" customFormat="1" ht="15" customHeight="1" x14ac:dyDescent="0.2">
      <c r="A207" s="36" t="s">
        <v>151</v>
      </c>
      <c r="B207" s="39">
        <v>20046</v>
      </c>
      <c r="C207" s="39">
        <v>218</v>
      </c>
      <c r="D207" s="39">
        <v>161</v>
      </c>
      <c r="E207" s="39">
        <v>363</v>
      </c>
      <c r="F207" s="39">
        <v>533</v>
      </c>
      <c r="G207" s="39">
        <v>1</v>
      </c>
      <c r="H207" s="39">
        <v>5</v>
      </c>
      <c r="I207" s="39">
        <v>19929</v>
      </c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</row>
    <row r="208" spans="1:30" s="10" customFormat="1" ht="15" customHeight="1" x14ac:dyDescent="0.2">
      <c r="A208" s="36" t="s">
        <v>152</v>
      </c>
      <c r="B208" s="39">
        <v>15002</v>
      </c>
      <c r="C208" s="39">
        <v>145</v>
      </c>
      <c r="D208" s="39">
        <v>112</v>
      </c>
      <c r="E208" s="39">
        <v>184</v>
      </c>
      <c r="F208" s="39">
        <v>290</v>
      </c>
      <c r="G208" s="72" t="s">
        <v>255</v>
      </c>
      <c r="H208" s="72" t="s">
        <v>255</v>
      </c>
      <c r="I208" s="39">
        <v>14929</v>
      </c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</row>
    <row r="209" spans="1:30" s="10" customFormat="1" ht="15" customHeight="1" x14ac:dyDescent="0.2">
      <c r="A209" s="36" t="s">
        <v>153</v>
      </c>
      <c r="B209" s="39">
        <v>41857</v>
      </c>
      <c r="C209" s="39">
        <v>364</v>
      </c>
      <c r="D209" s="39">
        <v>429</v>
      </c>
      <c r="E209" s="39">
        <v>261</v>
      </c>
      <c r="F209" s="39">
        <v>850</v>
      </c>
      <c r="G209" s="39">
        <v>10</v>
      </c>
      <c r="H209" s="39">
        <v>3</v>
      </c>
      <c r="I209" s="39">
        <v>41210</v>
      </c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</row>
    <row r="210" spans="1:30" s="10" customFormat="1" ht="4.9000000000000004" customHeight="1" x14ac:dyDescent="0.2">
      <c r="A210" s="133"/>
      <c r="B210" s="140"/>
      <c r="C210" s="140"/>
      <c r="D210" s="140"/>
      <c r="E210" s="140"/>
      <c r="F210" s="140"/>
      <c r="G210" s="140"/>
      <c r="H210" s="140"/>
      <c r="I210" s="140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</row>
    <row r="211" spans="1:30" s="10" customFormat="1" ht="4.9000000000000004" customHeight="1" x14ac:dyDescent="0.2">
      <c r="A211" s="9"/>
      <c r="B211" s="39"/>
      <c r="C211" s="39"/>
      <c r="D211" s="39"/>
      <c r="E211" s="39"/>
      <c r="F211" s="39"/>
      <c r="G211" s="39"/>
      <c r="H211" s="39"/>
      <c r="I211" s="3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</row>
    <row r="212" spans="1:30" s="10" customFormat="1" ht="15" customHeight="1" x14ac:dyDescent="0.2">
      <c r="A212" s="101" t="s">
        <v>244</v>
      </c>
      <c r="B212" s="39"/>
      <c r="C212" s="39"/>
      <c r="D212" s="39"/>
      <c r="E212" s="39"/>
      <c r="F212" s="39"/>
      <c r="G212" s="39"/>
      <c r="H212" s="39"/>
      <c r="I212" s="3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</row>
    <row r="213" spans="1:30" s="10" customFormat="1" ht="15" customHeight="1" x14ac:dyDescent="0.2">
      <c r="A213" s="23"/>
      <c r="B213" s="39"/>
      <c r="C213" s="39"/>
      <c r="D213" s="39"/>
      <c r="E213" s="39"/>
      <c r="F213" s="39"/>
      <c r="G213" s="39"/>
      <c r="H213" s="39"/>
      <c r="I213" s="3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</row>
    <row r="214" spans="1:30" s="10" customFormat="1" ht="15" customHeight="1" x14ac:dyDescent="0.2">
      <c r="A214" s="23"/>
      <c r="B214" s="39"/>
      <c r="C214" s="39"/>
      <c r="D214" s="39"/>
      <c r="E214" s="39"/>
      <c r="F214" s="39"/>
      <c r="G214" s="39"/>
      <c r="H214" s="39"/>
      <c r="I214" s="3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</row>
    <row r="215" spans="1:30" s="10" customFormat="1" ht="15" customHeight="1" x14ac:dyDescent="0.2">
      <c r="A215" s="36"/>
      <c r="B215" s="39"/>
      <c r="C215" s="39"/>
      <c r="D215" s="39"/>
      <c r="E215" s="39"/>
      <c r="F215" s="39"/>
      <c r="G215" s="39"/>
      <c r="H215" s="39"/>
      <c r="I215" s="3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</row>
    <row r="216" spans="1:30" s="10" customFormat="1" ht="15" customHeight="1" x14ac:dyDescent="0.2">
      <c r="A216" s="1"/>
      <c r="B216" s="3"/>
      <c r="C216" s="1"/>
      <c r="D216" s="1"/>
      <c r="E216" s="3"/>
      <c r="F216" s="3"/>
      <c r="G216" s="1"/>
      <c r="H216" s="1"/>
      <c r="I216" s="8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</row>
    <row r="217" spans="1:30" s="10" customFormat="1" ht="15" customHeight="1" x14ac:dyDescent="0.25">
      <c r="A217" s="1"/>
      <c r="B217" s="3"/>
      <c r="C217" s="1"/>
      <c r="D217" s="215" t="s">
        <v>265</v>
      </c>
      <c r="E217" s="215"/>
      <c r="F217" s="215"/>
      <c r="G217" s="215"/>
      <c r="H217" s="215"/>
      <c r="I217" s="215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</row>
    <row r="218" spans="1:30" s="10" customFormat="1" ht="4.9000000000000004" customHeight="1" x14ac:dyDescent="0.2">
      <c r="A218" s="115"/>
      <c r="B218" s="122"/>
      <c r="C218" s="115"/>
      <c r="D218" s="116"/>
      <c r="E218" s="116"/>
      <c r="F218" s="116"/>
      <c r="G218" s="116"/>
      <c r="H218" s="116"/>
      <c r="I218" s="116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</row>
    <row r="219" spans="1:30" s="10" customFormat="1" ht="4.9000000000000004" customHeight="1" x14ac:dyDescent="0.2">
      <c r="A219" s="1"/>
      <c r="B219" s="3"/>
      <c r="C219" s="1"/>
      <c r="D219" s="19"/>
      <c r="E219" s="19"/>
      <c r="F219" s="19"/>
      <c r="G219" s="19"/>
      <c r="H219" s="19"/>
      <c r="I219" s="1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</row>
    <row r="220" spans="1:30" s="10" customFormat="1" ht="15" customHeight="1" x14ac:dyDescent="0.2">
      <c r="A220" s="105" t="s">
        <v>247</v>
      </c>
      <c r="B220" s="99"/>
      <c r="C220" s="99"/>
      <c r="D220" s="99"/>
      <c r="E220" s="99"/>
      <c r="F220" s="99"/>
      <c r="G220" s="99"/>
      <c r="H220" s="46"/>
      <c r="I220" s="47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</row>
    <row r="221" spans="1:30" s="10" customFormat="1" ht="15" customHeight="1" x14ac:dyDescent="0.2">
      <c r="A221" s="45"/>
      <c r="B221" s="45"/>
      <c r="C221" s="45"/>
      <c r="D221" s="45"/>
      <c r="E221" s="45"/>
      <c r="F221" s="45"/>
      <c r="G221" s="45"/>
      <c r="H221" s="46"/>
      <c r="I221" s="28" t="s">
        <v>40</v>
      </c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</row>
    <row r="222" spans="1:30" s="10" customFormat="1" ht="4.9000000000000004" customHeight="1" x14ac:dyDescent="0.2">
      <c r="A222" s="45"/>
      <c r="B222" s="45"/>
      <c r="C222" s="45"/>
      <c r="D222" s="45"/>
      <c r="E222" s="45"/>
      <c r="F222" s="45"/>
      <c r="G222" s="45"/>
      <c r="H222" s="46"/>
      <c r="I222" s="4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</row>
    <row r="223" spans="1:30" s="10" customFormat="1" ht="4.9000000000000004" customHeight="1" x14ac:dyDescent="0.2">
      <c r="A223" s="135"/>
      <c r="B223" s="135"/>
      <c r="C223" s="135"/>
      <c r="D223" s="135"/>
      <c r="E223" s="135"/>
      <c r="F223" s="135"/>
      <c r="G223" s="135"/>
      <c r="H223" s="136"/>
      <c r="I223" s="137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</row>
    <row r="224" spans="1:30" s="10" customFormat="1" ht="15" customHeight="1" x14ac:dyDescent="0.2">
      <c r="A224" s="216" t="s">
        <v>16</v>
      </c>
      <c r="B224" s="109" t="s">
        <v>0</v>
      </c>
      <c r="C224" s="109" t="s">
        <v>41</v>
      </c>
      <c r="D224" s="109" t="s">
        <v>42</v>
      </c>
      <c r="E224" s="216" t="s">
        <v>262</v>
      </c>
      <c r="F224" s="216"/>
      <c r="G224" s="216" t="s">
        <v>43</v>
      </c>
      <c r="H224" s="216"/>
      <c r="I224" s="109" t="s">
        <v>0</v>
      </c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</row>
    <row r="225" spans="1:30" s="21" customFormat="1" ht="15" customHeight="1" x14ac:dyDescent="0.2">
      <c r="A225" s="216"/>
      <c r="B225" s="112" t="s">
        <v>233</v>
      </c>
      <c r="C225" s="109" t="s">
        <v>44</v>
      </c>
      <c r="D225" s="109" t="s">
        <v>45</v>
      </c>
      <c r="E225" s="132" t="s">
        <v>46</v>
      </c>
      <c r="F225" s="132" t="s">
        <v>47</v>
      </c>
      <c r="G225" s="132" t="s">
        <v>46</v>
      </c>
      <c r="H225" s="132" t="s">
        <v>47</v>
      </c>
      <c r="I225" s="112" t="s">
        <v>238</v>
      </c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</row>
    <row r="226" spans="1:30" s="21" customFormat="1" ht="4.9000000000000004" customHeight="1" x14ac:dyDescent="0.2">
      <c r="A226" s="138"/>
      <c r="B226" s="111"/>
      <c r="C226" s="107"/>
      <c r="D226" s="107"/>
      <c r="E226" s="139"/>
      <c r="F226" s="139"/>
      <c r="G226" s="139"/>
      <c r="H226" s="139"/>
      <c r="I226" s="111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</row>
    <row r="227" spans="1:30" s="10" customFormat="1" ht="4.9000000000000004" customHeight="1" x14ac:dyDescent="0.2">
      <c r="A227" s="1"/>
      <c r="B227" s="3"/>
      <c r="C227" s="1"/>
      <c r="D227" s="19"/>
      <c r="E227" s="19"/>
      <c r="F227" s="19"/>
      <c r="G227" s="19"/>
      <c r="H227" s="19"/>
      <c r="I227" s="1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</row>
    <row r="228" spans="1:30" s="10" customFormat="1" ht="15" customHeight="1" x14ac:dyDescent="0.2">
      <c r="A228" s="37" t="s">
        <v>31</v>
      </c>
      <c r="B228" s="38">
        <v>534184</v>
      </c>
      <c r="C228" s="38">
        <v>5022</v>
      </c>
      <c r="D228" s="38">
        <v>4858</v>
      </c>
      <c r="E228" s="38">
        <v>2154</v>
      </c>
      <c r="F228" s="38">
        <v>3108</v>
      </c>
      <c r="G228" s="38">
        <v>54</v>
      </c>
      <c r="H228" s="38">
        <v>224</v>
      </c>
      <c r="I228" s="38">
        <v>533224</v>
      </c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</row>
    <row r="229" spans="1:30" s="10" customFormat="1" ht="15" customHeight="1" x14ac:dyDescent="0.2">
      <c r="A229" s="36" t="s">
        <v>154</v>
      </c>
      <c r="B229" s="39">
        <v>29653</v>
      </c>
      <c r="C229" s="39">
        <v>307</v>
      </c>
      <c r="D229" s="39">
        <v>298</v>
      </c>
      <c r="E229" s="39">
        <v>254</v>
      </c>
      <c r="F229" s="39">
        <v>552</v>
      </c>
      <c r="G229" s="72" t="s">
        <v>255</v>
      </c>
      <c r="H229" s="39">
        <v>15</v>
      </c>
      <c r="I229" s="39">
        <v>29349</v>
      </c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</row>
    <row r="230" spans="1:30" s="10" customFormat="1" ht="15" customHeight="1" x14ac:dyDescent="0.2">
      <c r="A230" s="36" t="s">
        <v>155</v>
      </c>
      <c r="B230" s="39">
        <v>91459</v>
      </c>
      <c r="C230" s="39">
        <v>787</v>
      </c>
      <c r="D230" s="39">
        <v>859</v>
      </c>
      <c r="E230" s="39">
        <v>552</v>
      </c>
      <c r="F230" s="39">
        <v>676</v>
      </c>
      <c r="G230" s="39">
        <v>13</v>
      </c>
      <c r="H230" s="39">
        <v>47</v>
      </c>
      <c r="I230" s="39">
        <v>91229</v>
      </c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</row>
    <row r="231" spans="1:30" s="10" customFormat="1" ht="15" customHeight="1" x14ac:dyDescent="0.2">
      <c r="A231" s="36" t="s">
        <v>156</v>
      </c>
      <c r="B231" s="39">
        <v>47907</v>
      </c>
      <c r="C231" s="39">
        <v>367</v>
      </c>
      <c r="D231" s="39">
        <v>469</v>
      </c>
      <c r="E231" s="39">
        <v>262</v>
      </c>
      <c r="F231" s="39">
        <v>554</v>
      </c>
      <c r="G231" s="39">
        <v>3</v>
      </c>
      <c r="H231" s="39">
        <v>6</v>
      </c>
      <c r="I231" s="39">
        <v>47510</v>
      </c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</row>
    <row r="232" spans="1:30" s="10" customFormat="1" ht="15" customHeight="1" x14ac:dyDescent="0.2">
      <c r="A232" s="36" t="s">
        <v>157</v>
      </c>
      <c r="B232" s="39">
        <v>41118</v>
      </c>
      <c r="C232" s="39">
        <v>393</v>
      </c>
      <c r="D232" s="39">
        <v>329</v>
      </c>
      <c r="E232" s="39">
        <v>425</v>
      </c>
      <c r="F232" s="39">
        <v>618</v>
      </c>
      <c r="G232" s="39">
        <v>1</v>
      </c>
      <c r="H232" s="39">
        <v>9</v>
      </c>
      <c r="I232" s="39">
        <v>40981</v>
      </c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</row>
    <row r="233" spans="1:30" s="10" customFormat="1" ht="15" customHeight="1" x14ac:dyDescent="0.2">
      <c r="A233" s="36" t="s">
        <v>31</v>
      </c>
      <c r="B233" s="39">
        <v>212732</v>
      </c>
      <c r="C233" s="39">
        <v>2148</v>
      </c>
      <c r="D233" s="39">
        <v>1784</v>
      </c>
      <c r="E233" s="39">
        <v>2229</v>
      </c>
      <c r="F233" s="39">
        <v>1361</v>
      </c>
      <c r="G233" s="39">
        <v>34</v>
      </c>
      <c r="H233" s="39">
        <v>129</v>
      </c>
      <c r="I233" s="39">
        <v>213869</v>
      </c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</row>
    <row r="234" spans="1:30" s="21" customFormat="1" ht="15" customHeight="1" x14ac:dyDescent="0.2">
      <c r="A234" s="36" t="s">
        <v>158</v>
      </c>
      <c r="B234" s="39">
        <v>42008</v>
      </c>
      <c r="C234" s="39">
        <v>434</v>
      </c>
      <c r="D234" s="39">
        <v>408</v>
      </c>
      <c r="E234" s="39">
        <v>241</v>
      </c>
      <c r="F234" s="39">
        <v>715</v>
      </c>
      <c r="G234" s="39">
        <v>1</v>
      </c>
      <c r="H234" s="39">
        <v>6</v>
      </c>
      <c r="I234" s="39">
        <v>41555</v>
      </c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</row>
    <row r="235" spans="1:30" s="10" customFormat="1" ht="15" customHeight="1" x14ac:dyDescent="0.2">
      <c r="A235" s="36" t="s">
        <v>159</v>
      </c>
      <c r="B235" s="39">
        <v>31999</v>
      </c>
      <c r="C235" s="39">
        <v>267</v>
      </c>
      <c r="D235" s="39">
        <v>315</v>
      </c>
      <c r="E235" s="39">
        <v>295</v>
      </c>
      <c r="F235" s="39">
        <v>432</v>
      </c>
      <c r="G235" s="39">
        <v>1</v>
      </c>
      <c r="H235" s="39">
        <v>4</v>
      </c>
      <c r="I235" s="39">
        <v>31811</v>
      </c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</row>
    <row r="236" spans="1:30" s="10" customFormat="1" ht="15" customHeight="1" x14ac:dyDescent="0.2">
      <c r="A236" s="36" t="s">
        <v>231</v>
      </c>
      <c r="B236" s="39">
        <v>37308</v>
      </c>
      <c r="C236" s="39">
        <v>319</v>
      </c>
      <c r="D236" s="39">
        <v>396</v>
      </c>
      <c r="E236" s="39">
        <v>243</v>
      </c>
      <c r="F236" s="39">
        <v>547</v>
      </c>
      <c r="G236" s="39">
        <v>1</v>
      </c>
      <c r="H236" s="39">
        <v>8</v>
      </c>
      <c r="I236" s="39">
        <v>36920</v>
      </c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</row>
    <row r="237" spans="1:30" s="10" customFormat="1" ht="15" customHeight="1" x14ac:dyDescent="0.2">
      <c r="A237" s="37" t="s">
        <v>32</v>
      </c>
      <c r="B237" s="38">
        <v>1023703</v>
      </c>
      <c r="C237" s="38">
        <v>9642</v>
      </c>
      <c r="D237" s="38">
        <v>9211</v>
      </c>
      <c r="E237" s="38">
        <v>3147</v>
      </c>
      <c r="F237" s="38">
        <v>5478</v>
      </c>
      <c r="G237" s="38">
        <v>81</v>
      </c>
      <c r="H237" s="38">
        <v>293</v>
      </c>
      <c r="I237" s="38">
        <v>1021591</v>
      </c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</row>
    <row r="238" spans="1:30" s="10" customFormat="1" ht="15" customHeight="1" x14ac:dyDescent="0.2">
      <c r="A238" s="36" t="s">
        <v>160</v>
      </c>
      <c r="B238" s="39">
        <v>70965</v>
      </c>
      <c r="C238" s="39">
        <v>551</v>
      </c>
      <c r="D238" s="39">
        <v>733</v>
      </c>
      <c r="E238" s="39">
        <v>395</v>
      </c>
      <c r="F238" s="39">
        <v>561</v>
      </c>
      <c r="G238" s="39">
        <v>5</v>
      </c>
      <c r="H238" s="39">
        <v>11</v>
      </c>
      <c r="I238" s="39">
        <v>70611</v>
      </c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</row>
    <row r="239" spans="1:30" s="10" customFormat="1" ht="15" customHeight="1" x14ac:dyDescent="0.2">
      <c r="A239" s="36" t="s">
        <v>161</v>
      </c>
      <c r="B239" s="39">
        <v>53770</v>
      </c>
      <c r="C239" s="39">
        <v>485</v>
      </c>
      <c r="D239" s="39">
        <v>425</v>
      </c>
      <c r="E239" s="39">
        <v>486</v>
      </c>
      <c r="F239" s="39">
        <v>531</v>
      </c>
      <c r="G239" s="39">
        <v>1</v>
      </c>
      <c r="H239" s="72" t="s">
        <v>255</v>
      </c>
      <c r="I239" s="39">
        <v>53786</v>
      </c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</row>
    <row r="240" spans="1:30" s="10" customFormat="1" ht="15" customHeight="1" x14ac:dyDescent="0.2">
      <c r="A240" s="36" t="s">
        <v>162</v>
      </c>
      <c r="B240" s="39">
        <v>77317</v>
      </c>
      <c r="C240" s="39">
        <v>658</v>
      </c>
      <c r="D240" s="39">
        <v>825</v>
      </c>
      <c r="E240" s="39">
        <v>398</v>
      </c>
      <c r="F240" s="39">
        <v>663</v>
      </c>
      <c r="G240" s="39">
        <v>7</v>
      </c>
      <c r="H240" s="39">
        <v>25</v>
      </c>
      <c r="I240" s="39">
        <v>76867</v>
      </c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</row>
    <row r="241" spans="1:30" s="10" customFormat="1" ht="15" customHeight="1" x14ac:dyDescent="0.2">
      <c r="A241" s="36" t="s">
        <v>163</v>
      </c>
      <c r="B241" s="39">
        <v>12539</v>
      </c>
      <c r="C241" s="39">
        <v>144</v>
      </c>
      <c r="D241" s="39">
        <v>119</v>
      </c>
      <c r="E241" s="39">
        <v>212</v>
      </c>
      <c r="F241" s="39">
        <v>101</v>
      </c>
      <c r="G241" s="39">
        <v>1</v>
      </c>
      <c r="H241" s="39">
        <v>1</v>
      </c>
      <c r="I241" s="39">
        <v>12675</v>
      </c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</row>
    <row r="242" spans="1:30" s="10" customFormat="1" ht="15" customHeight="1" x14ac:dyDescent="0.2">
      <c r="A242" s="36" t="s">
        <v>164</v>
      </c>
      <c r="B242" s="39">
        <v>49024</v>
      </c>
      <c r="C242" s="39">
        <v>433</v>
      </c>
      <c r="D242" s="39">
        <v>468</v>
      </c>
      <c r="E242" s="39">
        <v>248</v>
      </c>
      <c r="F242" s="39">
        <v>688</v>
      </c>
      <c r="G242" s="39">
        <v>0</v>
      </c>
      <c r="H242" s="39">
        <v>1</v>
      </c>
      <c r="I242" s="39">
        <v>48548</v>
      </c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</row>
    <row r="243" spans="1:30" s="10" customFormat="1" ht="15" customHeight="1" x14ac:dyDescent="0.2">
      <c r="A243" s="36" t="s">
        <v>32</v>
      </c>
      <c r="B243" s="39">
        <v>356942</v>
      </c>
      <c r="C243" s="39">
        <v>3317</v>
      </c>
      <c r="D243" s="39">
        <v>3177</v>
      </c>
      <c r="E243" s="39">
        <v>3500</v>
      </c>
      <c r="F243" s="39">
        <v>2110</v>
      </c>
      <c r="G243" s="39">
        <v>57</v>
      </c>
      <c r="H243" s="39">
        <v>180</v>
      </c>
      <c r="I243" s="39">
        <v>358349</v>
      </c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</row>
    <row r="244" spans="1:30" s="10" customFormat="1" ht="15" customHeight="1" x14ac:dyDescent="0.2">
      <c r="A244" s="36" t="s">
        <v>165</v>
      </c>
      <c r="B244" s="39">
        <v>54450</v>
      </c>
      <c r="C244" s="39">
        <v>503</v>
      </c>
      <c r="D244" s="39">
        <v>491</v>
      </c>
      <c r="E244" s="39">
        <v>269</v>
      </c>
      <c r="F244" s="39">
        <v>776</v>
      </c>
      <c r="G244" s="39">
        <v>1</v>
      </c>
      <c r="H244" s="39">
        <v>7</v>
      </c>
      <c r="I244" s="39">
        <v>53949</v>
      </c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</row>
    <row r="245" spans="1:30" s="10" customFormat="1" ht="15" customHeight="1" x14ac:dyDescent="0.2">
      <c r="A245" s="36" t="s">
        <v>166</v>
      </c>
      <c r="B245" s="39">
        <v>39990</v>
      </c>
      <c r="C245" s="39">
        <v>395</v>
      </c>
      <c r="D245" s="39">
        <v>358</v>
      </c>
      <c r="E245" s="39">
        <v>242</v>
      </c>
      <c r="F245" s="39">
        <v>541</v>
      </c>
      <c r="G245" s="72" t="s">
        <v>255</v>
      </c>
      <c r="H245" s="39">
        <v>2</v>
      </c>
      <c r="I245" s="39">
        <v>39726</v>
      </c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</row>
    <row r="246" spans="1:30" s="10" customFormat="1" ht="15" customHeight="1" x14ac:dyDescent="0.2">
      <c r="A246" s="36" t="s">
        <v>167</v>
      </c>
      <c r="B246" s="39">
        <v>38958</v>
      </c>
      <c r="C246" s="39">
        <v>371</v>
      </c>
      <c r="D246" s="39">
        <v>357</v>
      </c>
      <c r="E246" s="39">
        <v>332</v>
      </c>
      <c r="F246" s="39">
        <v>575</v>
      </c>
      <c r="G246" s="72" t="s">
        <v>255</v>
      </c>
      <c r="H246" s="39">
        <v>6</v>
      </c>
      <c r="I246" s="39">
        <v>38723</v>
      </c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</row>
    <row r="247" spans="1:30" s="10" customFormat="1" ht="15" customHeight="1" x14ac:dyDescent="0.2">
      <c r="A247" s="36" t="s">
        <v>168</v>
      </c>
      <c r="B247" s="39">
        <v>31367</v>
      </c>
      <c r="C247" s="39">
        <v>318</v>
      </c>
      <c r="D247" s="39">
        <v>304</v>
      </c>
      <c r="E247" s="39">
        <v>277</v>
      </c>
      <c r="F247" s="39">
        <v>402</v>
      </c>
      <c r="G247" s="39">
        <v>1</v>
      </c>
      <c r="H247" s="39">
        <v>12</v>
      </c>
      <c r="I247" s="39">
        <v>31245</v>
      </c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</row>
    <row r="248" spans="1:30" s="10" customFormat="1" ht="15" customHeight="1" x14ac:dyDescent="0.2">
      <c r="A248" s="36" t="s">
        <v>169</v>
      </c>
      <c r="B248" s="39">
        <v>96248</v>
      </c>
      <c r="C248" s="39">
        <v>854</v>
      </c>
      <c r="D248" s="39">
        <v>915</v>
      </c>
      <c r="E248" s="39">
        <v>359</v>
      </c>
      <c r="F248" s="39">
        <v>1089</v>
      </c>
      <c r="G248" s="39">
        <v>2</v>
      </c>
      <c r="H248" s="39">
        <v>17</v>
      </c>
      <c r="I248" s="39">
        <v>95442</v>
      </c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</row>
    <row r="249" spans="1:30" s="10" customFormat="1" ht="15" customHeight="1" x14ac:dyDescent="0.2">
      <c r="A249" s="36" t="s">
        <v>170</v>
      </c>
      <c r="B249" s="39">
        <v>22896</v>
      </c>
      <c r="C249" s="39">
        <v>222</v>
      </c>
      <c r="D249" s="39">
        <v>182</v>
      </c>
      <c r="E249" s="39">
        <v>224</v>
      </c>
      <c r="F249" s="39">
        <v>407</v>
      </c>
      <c r="G249" s="39">
        <v>1</v>
      </c>
      <c r="H249" s="39">
        <v>3</v>
      </c>
      <c r="I249" s="39">
        <v>22751</v>
      </c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</row>
    <row r="250" spans="1:30" s="10" customFormat="1" ht="15" customHeight="1" x14ac:dyDescent="0.2">
      <c r="A250" s="36" t="s">
        <v>171</v>
      </c>
      <c r="B250" s="39">
        <v>46144</v>
      </c>
      <c r="C250" s="39">
        <v>507</v>
      </c>
      <c r="D250" s="39">
        <v>382</v>
      </c>
      <c r="E250" s="39">
        <v>435</v>
      </c>
      <c r="F250" s="39">
        <v>794</v>
      </c>
      <c r="G250" s="39">
        <v>1</v>
      </c>
      <c r="H250" s="39">
        <v>4</v>
      </c>
      <c r="I250" s="39">
        <v>45907</v>
      </c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</row>
    <row r="251" spans="1:30" s="10" customFormat="1" ht="15" customHeight="1" x14ac:dyDescent="0.2">
      <c r="A251" s="36" t="s">
        <v>172</v>
      </c>
      <c r="B251" s="39">
        <v>73093</v>
      </c>
      <c r="C251" s="39">
        <v>884</v>
      </c>
      <c r="D251" s="39">
        <v>475</v>
      </c>
      <c r="E251" s="39">
        <v>812</v>
      </c>
      <c r="F251" s="39">
        <v>1282</v>
      </c>
      <c r="G251" s="39">
        <v>4</v>
      </c>
      <c r="H251" s="39">
        <v>24</v>
      </c>
      <c r="I251" s="39">
        <v>73012</v>
      </c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</row>
    <row r="252" spans="1:30" s="10" customFormat="1" ht="4.9000000000000004" customHeight="1" x14ac:dyDescent="0.2">
      <c r="A252" s="133"/>
      <c r="B252" s="140"/>
      <c r="C252" s="140"/>
      <c r="D252" s="140"/>
      <c r="E252" s="140"/>
      <c r="F252" s="140"/>
      <c r="G252" s="140"/>
      <c r="H252" s="140"/>
      <c r="I252" s="140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</row>
    <row r="253" spans="1:30" s="10" customFormat="1" ht="4.9000000000000004" customHeight="1" x14ac:dyDescent="0.2">
      <c r="A253" s="9"/>
      <c r="B253" s="39"/>
      <c r="C253" s="39"/>
      <c r="D253" s="39"/>
      <c r="E253" s="39"/>
      <c r="F253" s="39"/>
      <c r="G253" s="39"/>
      <c r="H253" s="39"/>
      <c r="I253" s="3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</row>
    <row r="254" spans="1:30" s="10" customFormat="1" ht="15" customHeight="1" x14ac:dyDescent="0.2">
      <c r="A254" s="101" t="s">
        <v>244</v>
      </c>
      <c r="B254" s="39"/>
      <c r="C254" s="39"/>
      <c r="D254" s="39"/>
      <c r="E254" s="39"/>
      <c r="F254" s="39"/>
      <c r="G254" s="39"/>
      <c r="H254" s="39"/>
      <c r="I254" s="3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</row>
    <row r="255" spans="1:30" s="10" customFormat="1" ht="15" customHeight="1" x14ac:dyDescent="0.2">
      <c r="A255" s="36"/>
      <c r="B255" s="39"/>
      <c r="C255" s="39"/>
      <c r="D255" s="39"/>
      <c r="E255" s="39"/>
      <c r="F255" s="39"/>
      <c r="G255" s="39"/>
      <c r="H255" s="39"/>
      <c r="I255" s="3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</row>
    <row r="256" spans="1:30" s="10" customFormat="1" ht="15" customHeight="1" x14ac:dyDescent="0.2">
      <c r="A256" s="36"/>
      <c r="B256" s="39"/>
      <c r="C256" s="39"/>
      <c r="D256" s="39"/>
      <c r="E256" s="39"/>
      <c r="F256" s="39"/>
      <c r="G256" s="39"/>
      <c r="H256" s="39"/>
      <c r="I256" s="3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</row>
    <row r="257" spans="1:30" s="10" customFormat="1" ht="15" customHeight="1" x14ac:dyDescent="0.2">
      <c r="A257" s="36"/>
      <c r="B257" s="39"/>
      <c r="C257" s="39"/>
      <c r="D257" s="39"/>
      <c r="E257" s="39"/>
      <c r="F257" s="39"/>
      <c r="G257" s="39"/>
      <c r="H257" s="39"/>
      <c r="I257" s="3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</row>
    <row r="258" spans="1:30" s="10" customFormat="1" ht="15" customHeight="1" x14ac:dyDescent="0.2">
      <c r="A258" s="36"/>
      <c r="B258" s="39"/>
      <c r="C258" s="39"/>
      <c r="D258" s="39"/>
      <c r="E258" s="39"/>
      <c r="F258" s="39"/>
      <c r="G258" s="39"/>
      <c r="H258" s="39"/>
      <c r="I258" s="3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</row>
    <row r="259" spans="1:30" s="10" customFormat="1" ht="15" customHeight="1" x14ac:dyDescent="0.2">
      <c r="A259" s="1"/>
      <c r="B259" s="3"/>
      <c r="C259" s="1"/>
      <c r="D259" s="1"/>
      <c r="E259" s="3"/>
      <c r="F259" s="3"/>
      <c r="G259" s="1"/>
      <c r="H259" s="1"/>
      <c r="I259" s="8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</row>
    <row r="260" spans="1:30" s="10" customFormat="1" ht="15" customHeight="1" x14ac:dyDescent="0.25">
      <c r="A260" s="1"/>
      <c r="B260" s="3"/>
      <c r="C260" s="1"/>
      <c r="D260" s="215" t="s">
        <v>265</v>
      </c>
      <c r="E260" s="215"/>
      <c r="F260" s="215"/>
      <c r="G260" s="215"/>
      <c r="H260" s="215"/>
      <c r="I260" s="215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</row>
    <row r="261" spans="1:30" s="10" customFormat="1" ht="4.9000000000000004" customHeight="1" x14ac:dyDescent="0.2">
      <c r="A261" s="115"/>
      <c r="B261" s="122"/>
      <c r="C261" s="115"/>
      <c r="D261" s="116"/>
      <c r="E261" s="116"/>
      <c r="F261" s="116"/>
      <c r="G261" s="116"/>
      <c r="H261" s="116"/>
      <c r="I261" s="116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</row>
    <row r="262" spans="1:30" s="10" customFormat="1" ht="4.9000000000000004" customHeight="1" x14ac:dyDescent="0.2">
      <c r="A262" s="1"/>
      <c r="B262" s="3"/>
      <c r="C262" s="1"/>
      <c r="D262" s="19"/>
      <c r="E262" s="19"/>
      <c r="F262" s="19"/>
      <c r="G262" s="19"/>
      <c r="H262" s="19"/>
      <c r="I262" s="1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</row>
    <row r="263" spans="1:30" s="10" customFormat="1" ht="15" customHeight="1" x14ac:dyDescent="0.2">
      <c r="A263" s="105" t="s">
        <v>247</v>
      </c>
      <c r="B263" s="99"/>
      <c r="C263" s="99"/>
      <c r="D263" s="99"/>
      <c r="E263" s="99"/>
      <c r="F263" s="99"/>
      <c r="G263" s="99"/>
      <c r="H263" s="46"/>
      <c r="I263" s="47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</row>
    <row r="264" spans="1:30" s="10" customFormat="1" ht="15" customHeight="1" x14ac:dyDescent="0.2">
      <c r="A264" s="45"/>
      <c r="B264" s="45"/>
      <c r="C264" s="45"/>
      <c r="D264" s="45"/>
      <c r="E264" s="45"/>
      <c r="F264" s="45"/>
      <c r="G264" s="45"/>
      <c r="H264" s="46"/>
      <c r="I264" s="28" t="s">
        <v>40</v>
      </c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</row>
    <row r="265" spans="1:30" s="10" customFormat="1" ht="4.9000000000000004" customHeight="1" x14ac:dyDescent="0.2">
      <c r="A265" s="45"/>
      <c r="B265" s="45"/>
      <c r="C265" s="45"/>
      <c r="D265" s="45"/>
      <c r="E265" s="45"/>
      <c r="F265" s="45"/>
      <c r="G265" s="45"/>
      <c r="H265" s="46"/>
      <c r="I265" s="4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</row>
    <row r="266" spans="1:30" s="10" customFormat="1" ht="4.9000000000000004" customHeight="1" x14ac:dyDescent="0.2">
      <c r="A266" s="135"/>
      <c r="B266" s="135"/>
      <c r="C266" s="135"/>
      <c r="D266" s="135"/>
      <c r="E266" s="135"/>
      <c r="F266" s="135"/>
      <c r="G266" s="135"/>
      <c r="H266" s="136"/>
      <c r="I266" s="137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</row>
    <row r="267" spans="1:30" s="10" customFormat="1" ht="15" customHeight="1" x14ac:dyDescent="0.2">
      <c r="A267" s="216" t="s">
        <v>16</v>
      </c>
      <c r="B267" s="109" t="s">
        <v>0</v>
      </c>
      <c r="C267" s="109" t="s">
        <v>41</v>
      </c>
      <c r="D267" s="109" t="s">
        <v>42</v>
      </c>
      <c r="E267" s="216" t="s">
        <v>262</v>
      </c>
      <c r="F267" s="216"/>
      <c r="G267" s="216" t="s">
        <v>43</v>
      </c>
      <c r="H267" s="216"/>
      <c r="I267" s="109" t="s">
        <v>0</v>
      </c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</row>
    <row r="268" spans="1:30" s="10" customFormat="1" ht="15" customHeight="1" x14ac:dyDescent="0.2">
      <c r="A268" s="216"/>
      <c r="B268" s="112" t="s">
        <v>233</v>
      </c>
      <c r="C268" s="109" t="s">
        <v>44</v>
      </c>
      <c r="D268" s="109" t="s">
        <v>45</v>
      </c>
      <c r="E268" s="132" t="s">
        <v>46</v>
      </c>
      <c r="F268" s="132" t="s">
        <v>47</v>
      </c>
      <c r="G268" s="132" t="s">
        <v>46</v>
      </c>
      <c r="H268" s="132" t="s">
        <v>47</v>
      </c>
      <c r="I268" s="112" t="s">
        <v>238</v>
      </c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</row>
    <row r="269" spans="1:30" s="10" customFormat="1" ht="4.9000000000000004" customHeight="1" x14ac:dyDescent="0.2">
      <c r="A269" s="138"/>
      <c r="B269" s="111"/>
      <c r="C269" s="107"/>
      <c r="D269" s="107"/>
      <c r="E269" s="139"/>
      <c r="F269" s="139"/>
      <c r="G269" s="139"/>
      <c r="H269" s="139"/>
      <c r="I269" s="111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</row>
    <row r="270" spans="1:30" s="10" customFormat="1" ht="4.9000000000000004" customHeight="1" x14ac:dyDescent="0.2">
      <c r="A270" s="1"/>
      <c r="B270" s="3"/>
      <c r="C270" s="1"/>
      <c r="D270" s="19"/>
      <c r="E270" s="19"/>
      <c r="F270" s="19"/>
      <c r="G270" s="19"/>
      <c r="H270" s="19"/>
      <c r="I270" s="1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</row>
    <row r="271" spans="1:30" s="10" customFormat="1" ht="15" customHeight="1" x14ac:dyDescent="0.2">
      <c r="A271" s="37" t="s">
        <v>33</v>
      </c>
      <c r="B271" s="38">
        <v>819742</v>
      </c>
      <c r="C271" s="38">
        <v>9032</v>
      </c>
      <c r="D271" s="38">
        <v>7697</v>
      </c>
      <c r="E271" s="38">
        <v>2385</v>
      </c>
      <c r="F271" s="38">
        <v>5569</v>
      </c>
      <c r="G271" s="38">
        <v>38</v>
      </c>
      <c r="H271" s="38">
        <v>168</v>
      </c>
      <c r="I271" s="38">
        <v>817763</v>
      </c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</row>
    <row r="272" spans="1:30" s="10" customFormat="1" ht="15" customHeight="1" x14ac:dyDescent="0.2">
      <c r="A272" s="36" t="s">
        <v>173</v>
      </c>
      <c r="B272" s="39">
        <v>46378</v>
      </c>
      <c r="C272" s="39">
        <v>572</v>
      </c>
      <c r="D272" s="39">
        <v>371</v>
      </c>
      <c r="E272" s="39">
        <v>200</v>
      </c>
      <c r="F272" s="39">
        <v>453</v>
      </c>
      <c r="G272" s="39">
        <v>3</v>
      </c>
      <c r="H272" s="39">
        <v>1</v>
      </c>
      <c r="I272" s="39">
        <v>46328</v>
      </c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</row>
    <row r="273" spans="1:30" s="10" customFormat="1" ht="15" customHeight="1" x14ac:dyDescent="0.2">
      <c r="A273" s="36" t="s">
        <v>174</v>
      </c>
      <c r="B273" s="39">
        <v>20574</v>
      </c>
      <c r="C273" s="39">
        <v>237</v>
      </c>
      <c r="D273" s="39">
        <v>194</v>
      </c>
      <c r="E273" s="39">
        <v>231</v>
      </c>
      <c r="F273" s="39">
        <v>233</v>
      </c>
      <c r="G273" s="72" t="s">
        <v>255</v>
      </c>
      <c r="H273" s="39">
        <v>1</v>
      </c>
      <c r="I273" s="39">
        <v>20614</v>
      </c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</row>
    <row r="274" spans="1:30" s="10" customFormat="1" ht="15" customHeight="1" x14ac:dyDescent="0.2">
      <c r="A274" s="36" t="s">
        <v>175</v>
      </c>
      <c r="B274" s="39">
        <v>59848</v>
      </c>
      <c r="C274" s="39">
        <v>687</v>
      </c>
      <c r="D274" s="39">
        <v>573</v>
      </c>
      <c r="E274" s="39">
        <v>318</v>
      </c>
      <c r="F274" s="39">
        <v>485</v>
      </c>
      <c r="G274" s="39">
        <v>2</v>
      </c>
      <c r="H274" s="39">
        <v>3</v>
      </c>
      <c r="I274" s="39">
        <v>59794</v>
      </c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</row>
    <row r="275" spans="1:30" s="10" customFormat="1" ht="15" customHeight="1" x14ac:dyDescent="0.2">
      <c r="A275" s="36" t="s">
        <v>176</v>
      </c>
      <c r="B275" s="39">
        <v>239225</v>
      </c>
      <c r="C275" s="39">
        <v>2507</v>
      </c>
      <c r="D275" s="39">
        <v>2209</v>
      </c>
      <c r="E275" s="39">
        <v>1447</v>
      </c>
      <c r="F275" s="39">
        <v>1698</v>
      </c>
      <c r="G275" s="39">
        <v>16</v>
      </c>
      <c r="H275" s="39">
        <v>52</v>
      </c>
      <c r="I275" s="39">
        <v>239236</v>
      </c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</row>
    <row r="276" spans="1:30" s="10" customFormat="1" ht="15" customHeight="1" x14ac:dyDescent="0.2">
      <c r="A276" s="36" t="s">
        <v>177</v>
      </c>
      <c r="B276" s="39">
        <v>55180</v>
      </c>
      <c r="C276" s="39">
        <v>570</v>
      </c>
      <c r="D276" s="39">
        <v>556</v>
      </c>
      <c r="E276" s="39">
        <v>386</v>
      </c>
      <c r="F276" s="39">
        <v>606</v>
      </c>
      <c r="G276" s="72" t="s">
        <v>255</v>
      </c>
      <c r="H276" s="39">
        <v>6</v>
      </c>
      <c r="I276" s="39">
        <v>54968</v>
      </c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</row>
    <row r="277" spans="1:30" s="10" customFormat="1" ht="15" customHeight="1" x14ac:dyDescent="0.2">
      <c r="A277" s="36" t="s">
        <v>178</v>
      </c>
      <c r="B277" s="39">
        <v>127167</v>
      </c>
      <c r="C277" s="39">
        <v>1466</v>
      </c>
      <c r="D277" s="39">
        <v>1447</v>
      </c>
      <c r="E277" s="39">
        <v>727</v>
      </c>
      <c r="F277" s="39">
        <v>1164</v>
      </c>
      <c r="G277" s="39">
        <v>7</v>
      </c>
      <c r="H277" s="39">
        <v>49</v>
      </c>
      <c r="I277" s="39">
        <v>126707</v>
      </c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</row>
    <row r="278" spans="1:30" s="10" customFormat="1" ht="15" customHeight="1" x14ac:dyDescent="0.2">
      <c r="A278" s="36" t="s">
        <v>179</v>
      </c>
      <c r="B278" s="39">
        <v>42919</v>
      </c>
      <c r="C278" s="39">
        <v>470</v>
      </c>
      <c r="D278" s="39">
        <v>414</v>
      </c>
      <c r="E278" s="39">
        <v>193</v>
      </c>
      <c r="F278" s="39">
        <v>409</v>
      </c>
      <c r="G278" s="39">
        <v>1</v>
      </c>
      <c r="H278" s="39">
        <v>20</v>
      </c>
      <c r="I278" s="39">
        <v>42740</v>
      </c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</row>
    <row r="279" spans="1:30" ht="15" customHeight="1" x14ac:dyDescent="0.2">
      <c r="A279" s="36" t="s">
        <v>180</v>
      </c>
      <c r="B279" s="39">
        <v>32319</v>
      </c>
      <c r="C279" s="39">
        <v>407</v>
      </c>
      <c r="D279" s="39">
        <v>277</v>
      </c>
      <c r="E279" s="39">
        <v>208</v>
      </c>
      <c r="F279" s="39">
        <v>401</v>
      </c>
      <c r="G279" s="39">
        <v>2</v>
      </c>
      <c r="H279" s="72" t="s">
        <v>255</v>
      </c>
      <c r="I279" s="39">
        <v>32258</v>
      </c>
    </row>
    <row r="280" spans="1:30" ht="15" customHeight="1" x14ac:dyDescent="0.2">
      <c r="A280" s="36" t="s">
        <v>181</v>
      </c>
      <c r="B280" s="39">
        <v>41993</v>
      </c>
      <c r="C280" s="39">
        <v>484</v>
      </c>
      <c r="D280" s="39">
        <v>337</v>
      </c>
      <c r="E280" s="39">
        <v>293</v>
      </c>
      <c r="F280" s="39">
        <v>484</v>
      </c>
      <c r="G280" s="72" t="s">
        <v>255</v>
      </c>
      <c r="H280" s="39">
        <v>3</v>
      </c>
      <c r="I280" s="39">
        <v>41946</v>
      </c>
    </row>
    <row r="281" spans="1:30" ht="15" customHeight="1" x14ac:dyDescent="0.2">
      <c r="A281" s="36" t="s">
        <v>182</v>
      </c>
      <c r="B281" s="39">
        <v>29248</v>
      </c>
      <c r="C281" s="39">
        <v>341</v>
      </c>
      <c r="D281" s="39">
        <v>224</v>
      </c>
      <c r="E281" s="39">
        <v>142</v>
      </c>
      <c r="F281" s="39">
        <v>398</v>
      </c>
      <c r="G281" s="39">
        <v>1</v>
      </c>
      <c r="H281" s="39">
        <v>1</v>
      </c>
      <c r="I281" s="39">
        <v>29109</v>
      </c>
    </row>
    <row r="282" spans="1:30" ht="15" customHeight="1" x14ac:dyDescent="0.2">
      <c r="A282" s="36" t="s">
        <v>183</v>
      </c>
      <c r="B282" s="39">
        <v>47828</v>
      </c>
      <c r="C282" s="39">
        <v>519</v>
      </c>
      <c r="D282" s="39">
        <v>416</v>
      </c>
      <c r="E282" s="39">
        <v>243</v>
      </c>
      <c r="F282" s="39">
        <v>666</v>
      </c>
      <c r="G282" s="39">
        <v>1</v>
      </c>
      <c r="H282" s="39">
        <v>2</v>
      </c>
      <c r="I282" s="39">
        <v>47507</v>
      </c>
    </row>
    <row r="283" spans="1:30" ht="15" customHeight="1" x14ac:dyDescent="0.2">
      <c r="A283" s="36" t="s">
        <v>184</v>
      </c>
      <c r="B283" s="39">
        <v>31181</v>
      </c>
      <c r="C283" s="39">
        <v>310</v>
      </c>
      <c r="D283" s="39">
        <v>243</v>
      </c>
      <c r="E283" s="39">
        <v>165</v>
      </c>
      <c r="F283" s="39">
        <v>381</v>
      </c>
      <c r="G283" s="39">
        <v>5</v>
      </c>
      <c r="H283" s="72" t="s">
        <v>255</v>
      </c>
      <c r="I283" s="39">
        <v>31037</v>
      </c>
    </row>
    <row r="284" spans="1:30" ht="15" customHeight="1" x14ac:dyDescent="0.2">
      <c r="A284" s="36" t="s">
        <v>185</v>
      </c>
      <c r="B284" s="39">
        <v>45882</v>
      </c>
      <c r="C284" s="39">
        <v>462</v>
      </c>
      <c r="D284" s="39">
        <v>436</v>
      </c>
      <c r="E284" s="39">
        <v>142</v>
      </c>
      <c r="F284" s="39">
        <v>501</v>
      </c>
      <c r="G284" s="72" t="s">
        <v>255</v>
      </c>
      <c r="H284" s="39">
        <v>30</v>
      </c>
      <c r="I284" s="39">
        <v>45519</v>
      </c>
    </row>
    <row r="285" spans="1:30" ht="15" customHeight="1" x14ac:dyDescent="0.2">
      <c r="A285" s="37" t="s">
        <v>34</v>
      </c>
      <c r="B285" s="38">
        <v>1046635</v>
      </c>
      <c r="C285" s="38">
        <v>11372</v>
      </c>
      <c r="D285" s="38">
        <v>9954</v>
      </c>
      <c r="E285" s="38">
        <v>2706</v>
      </c>
      <c r="F285" s="38">
        <v>5003</v>
      </c>
      <c r="G285" s="38">
        <v>67</v>
      </c>
      <c r="H285" s="38">
        <v>192</v>
      </c>
      <c r="I285" s="38">
        <v>1045631</v>
      </c>
    </row>
    <row r="286" spans="1:30" ht="15" customHeight="1" x14ac:dyDescent="0.2">
      <c r="A286" s="36" t="s">
        <v>186</v>
      </c>
      <c r="B286" s="39">
        <v>105370</v>
      </c>
      <c r="C286" s="39">
        <v>1176</v>
      </c>
      <c r="D286" s="39">
        <v>955</v>
      </c>
      <c r="E286" s="39">
        <v>492</v>
      </c>
      <c r="F286" s="39">
        <v>883</v>
      </c>
      <c r="G286" s="39">
        <v>5</v>
      </c>
      <c r="H286" s="39">
        <v>13</v>
      </c>
      <c r="I286" s="39">
        <v>105192</v>
      </c>
    </row>
    <row r="287" spans="1:30" ht="15" customHeight="1" x14ac:dyDescent="0.2">
      <c r="A287" s="36" t="s">
        <v>187</v>
      </c>
      <c r="B287" s="39">
        <v>34614</v>
      </c>
      <c r="C287" s="39">
        <v>381</v>
      </c>
      <c r="D287" s="39">
        <v>267</v>
      </c>
      <c r="E287" s="39">
        <v>295</v>
      </c>
      <c r="F287" s="39">
        <v>449</v>
      </c>
      <c r="G287" s="39">
        <v>1</v>
      </c>
      <c r="H287" s="39">
        <v>2</v>
      </c>
      <c r="I287" s="39">
        <v>34573</v>
      </c>
    </row>
    <row r="288" spans="1:30" ht="15" customHeight="1" x14ac:dyDescent="0.2">
      <c r="A288" s="36" t="s">
        <v>55</v>
      </c>
      <c r="B288" s="39">
        <v>78702</v>
      </c>
      <c r="C288" s="39">
        <v>870</v>
      </c>
      <c r="D288" s="39">
        <v>689</v>
      </c>
      <c r="E288" s="39">
        <v>378</v>
      </c>
      <c r="F288" s="39">
        <v>881</v>
      </c>
      <c r="G288" s="39">
        <v>4</v>
      </c>
      <c r="H288" s="39">
        <v>10</v>
      </c>
      <c r="I288" s="39">
        <v>78374</v>
      </c>
    </row>
    <row r="289" spans="1:9" ht="15" customHeight="1" x14ac:dyDescent="0.2">
      <c r="A289" s="36" t="s">
        <v>188</v>
      </c>
      <c r="B289" s="39">
        <v>40413</v>
      </c>
      <c r="C289" s="39">
        <v>492</v>
      </c>
      <c r="D289" s="39">
        <v>311</v>
      </c>
      <c r="E289" s="39">
        <v>336</v>
      </c>
      <c r="F289" s="39">
        <v>414</v>
      </c>
      <c r="G289" s="72" t="s">
        <v>255</v>
      </c>
      <c r="H289" s="39">
        <v>2</v>
      </c>
      <c r="I289" s="39">
        <v>40514</v>
      </c>
    </row>
    <row r="290" spans="1:9" ht="15" customHeight="1" x14ac:dyDescent="0.2">
      <c r="A290" s="36" t="s">
        <v>189</v>
      </c>
      <c r="B290" s="39">
        <v>91143</v>
      </c>
      <c r="C290" s="39">
        <v>962</v>
      </c>
      <c r="D290" s="39">
        <v>777</v>
      </c>
      <c r="E290" s="39">
        <v>447</v>
      </c>
      <c r="F290" s="39">
        <v>976</v>
      </c>
      <c r="G290" s="39">
        <v>5</v>
      </c>
      <c r="H290" s="39">
        <v>3</v>
      </c>
      <c r="I290" s="39">
        <v>90801</v>
      </c>
    </row>
    <row r="291" spans="1:9" ht="15" customHeight="1" x14ac:dyDescent="0.2">
      <c r="A291" s="36" t="s">
        <v>34</v>
      </c>
      <c r="B291" s="39">
        <v>509841</v>
      </c>
      <c r="C291" s="39">
        <v>5436</v>
      </c>
      <c r="D291" s="39">
        <v>5301</v>
      </c>
      <c r="E291" s="39">
        <v>2339</v>
      </c>
      <c r="F291" s="39">
        <v>2168</v>
      </c>
      <c r="G291" s="39">
        <v>39</v>
      </c>
      <c r="H291" s="39">
        <v>149</v>
      </c>
      <c r="I291" s="39">
        <v>510037</v>
      </c>
    </row>
    <row r="292" spans="1:9" ht="15" customHeight="1" x14ac:dyDescent="0.2">
      <c r="A292" s="36" t="s">
        <v>190</v>
      </c>
      <c r="B292" s="39">
        <v>121943</v>
      </c>
      <c r="C292" s="39">
        <v>1320</v>
      </c>
      <c r="D292" s="39">
        <v>1175</v>
      </c>
      <c r="E292" s="39">
        <v>478</v>
      </c>
      <c r="F292" s="39">
        <v>1148</v>
      </c>
      <c r="G292" s="39">
        <v>11</v>
      </c>
      <c r="H292" s="39">
        <v>11</v>
      </c>
      <c r="I292" s="39">
        <v>121418</v>
      </c>
    </row>
    <row r="293" spans="1:9" ht="15" customHeight="1" x14ac:dyDescent="0.2">
      <c r="A293" s="36" t="s">
        <v>191</v>
      </c>
      <c r="B293" s="39">
        <v>30403</v>
      </c>
      <c r="C293" s="39">
        <v>337</v>
      </c>
      <c r="D293" s="39">
        <v>223</v>
      </c>
      <c r="E293" s="39">
        <v>196</v>
      </c>
      <c r="F293" s="39">
        <v>292</v>
      </c>
      <c r="G293" s="72" t="s">
        <v>255</v>
      </c>
      <c r="H293" s="39">
        <v>1</v>
      </c>
      <c r="I293" s="39">
        <v>30420</v>
      </c>
    </row>
    <row r="294" spans="1:9" ht="15" customHeight="1" x14ac:dyDescent="0.2">
      <c r="A294" s="36" t="s">
        <v>192</v>
      </c>
      <c r="B294" s="39">
        <v>34206</v>
      </c>
      <c r="C294" s="39">
        <v>398</v>
      </c>
      <c r="D294" s="39">
        <v>256</v>
      </c>
      <c r="E294" s="39">
        <v>334</v>
      </c>
      <c r="F294" s="39">
        <v>381</v>
      </c>
      <c r="G294" s="39">
        <v>2</v>
      </c>
      <c r="H294" s="39">
        <v>1</v>
      </c>
      <c r="I294" s="39">
        <v>34302</v>
      </c>
    </row>
    <row r="295" spans="1:9" ht="4.9000000000000004" customHeight="1" x14ac:dyDescent="0.2">
      <c r="A295" s="133"/>
      <c r="B295" s="140"/>
      <c r="C295" s="140"/>
      <c r="D295" s="140"/>
      <c r="E295" s="140"/>
      <c r="F295" s="140"/>
      <c r="G295" s="140"/>
      <c r="H295" s="140"/>
      <c r="I295" s="140"/>
    </row>
    <row r="296" spans="1:9" ht="4.9000000000000004" customHeight="1" x14ac:dyDescent="0.2">
      <c r="A296" s="36"/>
      <c r="B296" s="39"/>
      <c r="C296" s="39"/>
      <c r="D296" s="39"/>
      <c r="E296" s="39"/>
      <c r="F296" s="39"/>
      <c r="G296" s="39"/>
      <c r="H296" s="39"/>
      <c r="I296" s="39"/>
    </row>
    <row r="297" spans="1:9" ht="15" customHeight="1" x14ac:dyDescent="0.2">
      <c r="A297" s="101" t="s">
        <v>242</v>
      </c>
      <c r="B297" s="39"/>
      <c r="C297" s="39"/>
      <c r="D297" s="39"/>
      <c r="E297" s="39"/>
      <c r="F297" s="39"/>
      <c r="G297" s="39"/>
      <c r="H297" s="39"/>
      <c r="I297" s="39"/>
    </row>
    <row r="298" spans="1:9" ht="15" customHeight="1" x14ac:dyDescent="0.2">
      <c r="A298" s="36"/>
      <c r="B298" s="39"/>
      <c r="C298" s="39"/>
      <c r="D298" s="39"/>
      <c r="E298" s="39"/>
      <c r="F298" s="39"/>
      <c r="G298" s="39"/>
      <c r="H298" s="39"/>
      <c r="I298" s="39"/>
    </row>
    <row r="299" spans="1:9" ht="15" customHeight="1" x14ac:dyDescent="0.2">
      <c r="A299" s="36"/>
      <c r="B299" s="39"/>
      <c r="C299" s="39"/>
      <c r="D299" s="39"/>
      <c r="E299" s="39"/>
      <c r="F299" s="39"/>
      <c r="G299" s="39"/>
      <c r="H299" s="39"/>
      <c r="I299" s="39"/>
    </row>
    <row r="300" spans="1:9" ht="15" customHeight="1" x14ac:dyDescent="0.2">
      <c r="A300" s="36"/>
      <c r="B300" s="39"/>
      <c r="C300" s="39"/>
      <c r="D300" s="39"/>
      <c r="E300" s="39"/>
      <c r="F300" s="39"/>
      <c r="G300" s="39"/>
      <c r="H300" s="39"/>
      <c r="I300" s="39"/>
    </row>
    <row r="301" spans="1:9" ht="15" customHeight="1" x14ac:dyDescent="0.2">
      <c r="A301" s="36"/>
      <c r="B301" s="39"/>
      <c r="C301" s="39"/>
      <c r="D301" s="39"/>
      <c r="E301" s="39"/>
      <c r="F301" s="39"/>
      <c r="G301" s="39"/>
      <c r="H301" s="39"/>
      <c r="I301" s="39"/>
    </row>
    <row r="302" spans="1:9" ht="15" customHeight="1" x14ac:dyDescent="0.2">
      <c r="A302" s="1"/>
      <c r="B302" s="3"/>
      <c r="C302" s="1"/>
      <c r="D302" s="1"/>
      <c r="E302" s="3"/>
      <c r="F302" s="3"/>
      <c r="G302" s="1"/>
      <c r="H302" s="1"/>
      <c r="I302" s="8"/>
    </row>
    <row r="303" spans="1:9" ht="15" customHeight="1" x14ac:dyDescent="0.25">
      <c r="A303" s="1"/>
      <c r="B303" s="3"/>
      <c r="C303" s="1"/>
      <c r="D303" s="215" t="s">
        <v>265</v>
      </c>
      <c r="E303" s="215"/>
      <c r="F303" s="215"/>
      <c r="G303" s="215"/>
      <c r="H303" s="215"/>
      <c r="I303" s="215"/>
    </row>
    <row r="304" spans="1:9" ht="4.9000000000000004" customHeight="1" x14ac:dyDescent="0.2">
      <c r="A304" s="115"/>
      <c r="B304" s="122"/>
      <c r="C304" s="115"/>
      <c r="D304" s="116"/>
      <c r="E304" s="116"/>
      <c r="F304" s="116"/>
      <c r="G304" s="116"/>
      <c r="H304" s="116"/>
      <c r="I304" s="116"/>
    </row>
    <row r="305" spans="1:9" ht="4.9000000000000004" customHeight="1" x14ac:dyDescent="0.2">
      <c r="A305" s="1"/>
      <c r="B305" s="3"/>
      <c r="C305" s="1"/>
      <c r="D305" s="19"/>
      <c r="E305" s="19"/>
      <c r="F305" s="19"/>
      <c r="G305" s="19"/>
      <c r="H305" s="19"/>
      <c r="I305" s="19"/>
    </row>
    <row r="306" spans="1:9" ht="15" customHeight="1" x14ac:dyDescent="0.2">
      <c r="A306" s="105" t="s">
        <v>248</v>
      </c>
      <c r="B306" s="99"/>
      <c r="C306" s="99"/>
      <c r="D306" s="99"/>
      <c r="E306" s="99"/>
      <c r="F306" s="99"/>
      <c r="G306" s="99"/>
      <c r="H306" s="46"/>
      <c r="I306" s="47"/>
    </row>
    <row r="307" spans="1:9" ht="15" customHeight="1" x14ac:dyDescent="0.2">
      <c r="A307" s="45"/>
      <c r="B307" s="45"/>
      <c r="C307" s="45"/>
      <c r="D307" s="45"/>
      <c r="E307" s="45"/>
      <c r="F307" s="45"/>
      <c r="G307" s="45"/>
      <c r="H307" s="46"/>
      <c r="I307" s="28" t="s">
        <v>40</v>
      </c>
    </row>
    <row r="308" spans="1:9" ht="4.9000000000000004" customHeight="1" x14ac:dyDescent="0.2">
      <c r="A308" s="45"/>
      <c r="B308" s="45"/>
      <c r="C308" s="45"/>
      <c r="D308" s="45"/>
      <c r="E308" s="45"/>
      <c r="F308" s="45"/>
      <c r="G308" s="45"/>
      <c r="H308" s="46"/>
      <c r="I308" s="49"/>
    </row>
    <row r="309" spans="1:9" ht="4.9000000000000004" customHeight="1" x14ac:dyDescent="0.2">
      <c r="A309" s="135"/>
      <c r="B309" s="135"/>
      <c r="C309" s="135"/>
      <c r="D309" s="135"/>
      <c r="E309" s="135"/>
      <c r="F309" s="135"/>
      <c r="G309" s="135"/>
      <c r="H309" s="136"/>
      <c r="I309" s="137"/>
    </row>
    <row r="310" spans="1:9" ht="15" customHeight="1" x14ac:dyDescent="0.2">
      <c r="A310" s="217" t="s">
        <v>16</v>
      </c>
      <c r="B310" s="107" t="s">
        <v>0</v>
      </c>
      <c r="C310" s="107" t="s">
        <v>41</v>
      </c>
      <c r="D310" s="107" t="s">
        <v>42</v>
      </c>
      <c r="E310" s="217" t="s">
        <v>263</v>
      </c>
      <c r="F310" s="217"/>
      <c r="G310" s="217" t="s">
        <v>43</v>
      </c>
      <c r="H310" s="217"/>
      <c r="I310" s="107" t="s">
        <v>0</v>
      </c>
    </row>
    <row r="311" spans="1:9" ht="15" customHeight="1" x14ac:dyDescent="0.2">
      <c r="A311" s="217"/>
      <c r="B311" s="111" t="s">
        <v>233</v>
      </c>
      <c r="C311" s="107" t="s">
        <v>44</v>
      </c>
      <c r="D311" s="107" t="s">
        <v>45</v>
      </c>
      <c r="E311" s="139" t="s">
        <v>46</v>
      </c>
      <c r="F311" s="139" t="s">
        <v>47</v>
      </c>
      <c r="G311" s="139" t="s">
        <v>46</v>
      </c>
      <c r="H311" s="139" t="s">
        <v>47</v>
      </c>
      <c r="I311" s="111" t="s">
        <v>238</v>
      </c>
    </row>
    <row r="312" spans="1:9" ht="4.9000000000000004" customHeight="1" x14ac:dyDescent="0.2">
      <c r="A312" s="138"/>
      <c r="B312" s="111"/>
      <c r="C312" s="107"/>
      <c r="D312" s="107"/>
      <c r="E312" s="139"/>
      <c r="F312" s="139"/>
      <c r="G312" s="139"/>
      <c r="H312" s="139"/>
      <c r="I312" s="111"/>
    </row>
    <row r="313" spans="1:9" ht="4.9000000000000004" customHeight="1" x14ac:dyDescent="0.2">
      <c r="A313" s="36"/>
      <c r="B313" s="39"/>
      <c r="C313" s="39"/>
      <c r="D313" s="39"/>
      <c r="E313" s="39"/>
      <c r="F313" s="39"/>
      <c r="G313" s="39"/>
      <c r="H313" s="39"/>
      <c r="I313" s="39"/>
    </row>
    <row r="314" spans="1:9" ht="15" customHeight="1" x14ac:dyDescent="0.2">
      <c r="A314" s="37" t="s">
        <v>35</v>
      </c>
      <c r="B314" s="38">
        <v>505854</v>
      </c>
      <c r="C314" s="38">
        <v>5865</v>
      </c>
      <c r="D314" s="38">
        <v>4073</v>
      </c>
      <c r="E314" s="38">
        <v>1763</v>
      </c>
      <c r="F314" s="38">
        <v>3722</v>
      </c>
      <c r="G314" s="38">
        <v>34</v>
      </c>
      <c r="H314" s="38">
        <v>115</v>
      </c>
      <c r="I314" s="38">
        <v>505606</v>
      </c>
    </row>
    <row r="315" spans="1:9" ht="15" customHeight="1" x14ac:dyDescent="0.2">
      <c r="A315" s="36" t="s">
        <v>193</v>
      </c>
      <c r="B315" s="39">
        <v>42120</v>
      </c>
      <c r="C315" s="39">
        <v>511</v>
      </c>
      <c r="D315" s="39">
        <v>337</v>
      </c>
      <c r="E315" s="39">
        <v>219</v>
      </c>
      <c r="F315" s="39">
        <v>576</v>
      </c>
      <c r="G315" s="72" t="s">
        <v>255</v>
      </c>
      <c r="H315" s="39">
        <v>1</v>
      </c>
      <c r="I315" s="39">
        <v>41936</v>
      </c>
    </row>
    <row r="316" spans="1:9" ht="15" customHeight="1" x14ac:dyDescent="0.2">
      <c r="A316" s="36" t="s">
        <v>194</v>
      </c>
      <c r="B316" s="39">
        <v>36900</v>
      </c>
      <c r="C316" s="39">
        <v>450</v>
      </c>
      <c r="D316" s="39">
        <v>266</v>
      </c>
      <c r="E316" s="39">
        <v>186</v>
      </c>
      <c r="F316" s="39">
        <v>519</v>
      </c>
      <c r="G316" s="39">
        <v>1</v>
      </c>
      <c r="H316" s="39">
        <v>3</v>
      </c>
      <c r="I316" s="39">
        <v>36749</v>
      </c>
    </row>
    <row r="317" spans="1:9" ht="15" customHeight="1" x14ac:dyDescent="0.2">
      <c r="A317" s="36" t="s">
        <v>195</v>
      </c>
      <c r="B317" s="39">
        <v>18930</v>
      </c>
      <c r="C317" s="39">
        <v>247</v>
      </c>
      <c r="D317" s="39">
        <v>129</v>
      </c>
      <c r="E317" s="39">
        <v>150</v>
      </c>
      <c r="F317" s="39">
        <v>350</v>
      </c>
      <c r="G317" s="72" t="s">
        <v>255</v>
      </c>
      <c r="H317" s="39">
        <v>2</v>
      </c>
      <c r="I317" s="39">
        <v>18846</v>
      </c>
    </row>
    <row r="318" spans="1:9" ht="15" customHeight="1" x14ac:dyDescent="0.2">
      <c r="A318" s="36" t="s">
        <v>196</v>
      </c>
      <c r="B318" s="39">
        <v>79270</v>
      </c>
      <c r="C318" s="39">
        <v>842</v>
      </c>
      <c r="D318" s="39">
        <v>681</v>
      </c>
      <c r="E318" s="39">
        <v>431</v>
      </c>
      <c r="F318" s="39">
        <v>799</v>
      </c>
      <c r="G318" s="39">
        <v>12</v>
      </c>
      <c r="H318" s="39">
        <v>22</v>
      </c>
      <c r="I318" s="39">
        <v>79053</v>
      </c>
    </row>
    <row r="319" spans="1:9" ht="15" customHeight="1" x14ac:dyDescent="0.2">
      <c r="A319" s="36" t="s">
        <v>197</v>
      </c>
      <c r="B319" s="39">
        <v>28724</v>
      </c>
      <c r="C319" s="39">
        <v>369</v>
      </c>
      <c r="D319" s="39">
        <v>193</v>
      </c>
      <c r="E319" s="39">
        <v>289</v>
      </c>
      <c r="F319" s="39">
        <v>271</v>
      </c>
      <c r="G319" s="72" t="s">
        <v>255</v>
      </c>
      <c r="H319" s="39">
        <v>1</v>
      </c>
      <c r="I319" s="39">
        <v>28917</v>
      </c>
    </row>
    <row r="320" spans="1:9" ht="15" customHeight="1" x14ac:dyDescent="0.2">
      <c r="A320" s="36" t="s">
        <v>198</v>
      </c>
      <c r="B320" s="39">
        <v>20903</v>
      </c>
      <c r="C320" s="39">
        <v>267</v>
      </c>
      <c r="D320" s="39">
        <v>161</v>
      </c>
      <c r="E320" s="39">
        <v>167</v>
      </c>
      <c r="F320" s="39">
        <v>238</v>
      </c>
      <c r="G320" s="72" t="s">
        <v>255</v>
      </c>
      <c r="H320" s="39">
        <v>1</v>
      </c>
      <c r="I320" s="39">
        <v>20937</v>
      </c>
    </row>
    <row r="321" spans="1:9" ht="15" customHeight="1" x14ac:dyDescent="0.2">
      <c r="A321" s="36" t="s">
        <v>199</v>
      </c>
      <c r="B321" s="39">
        <v>25719</v>
      </c>
      <c r="C321" s="39">
        <v>361</v>
      </c>
      <c r="D321" s="39">
        <v>141</v>
      </c>
      <c r="E321" s="39">
        <v>259</v>
      </c>
      <c r="F321" s="39">
        <v>394</v>
      </c>
      <c r="G321" s="72" t="s">
        <v>255</v>
      </c>
      <c r="H321" s="39">
        <v>2</v>
      </c>
      <c r="I321" s="39">
        <v>25802</v>
      </c>
    </row>
    <row r="322" spans="1:9" ht="15" customHeight="1" x14ac:dyDescent="0.2">
      <c r="A322" s="36" t="s">
        <v>200</v>
      </c>
      <c r="B322" s="39">
        <v>11269</v>
      </c>
      <c r="C322" s="39">
        <v>161</v>
      </c>
      <c r="D322" s="39">
        <v>87</v>
      </c>
      <c r="E322" s="39">
        <v>86</v>
      </c>
      <c r="F322" s="39">
        <v>132</v>
      </c>
      <c r="G322" s="72" t="s">
        <v>255</v>
      </c>
      <c r="H322" s="39">
        <v>3</v>
      </c>
      <c r="I322" s="39">
        <v>11294</v>
      </c>
    </row>
    <row r="323" spans="1:9" ht="15" customHeight="1" x14ac:dyDescent="0.2">
      <c r="A323" s="36" t="s">
        <v>35</v>
      </c>
      <c r="B323" s="39">
        <v>225699</v>
      </c>
      <c r="C323" s="39">
        <v>2438</v>
      </c>
      <c r="D323" s="39">
        <v>1976</v>
      </c>
      <c r="E323" s="39">
        <v>1510</v>
      </c>
      <c r="F323" s="39">
        <v>1880</v>
      </c>
      <c r="G323" s="39">
        <v>21</v>
      </c>
      <c r="H323" s="39">
        <v>79</v>
      </c>
      <c r="I323" s="39">
        <v>225733</v>
      </c>
    </row>
    <row r="324" spans="1:9" ht="15" customHeight="1" x14ac:dyDescent="0.2">
      <c r="A324" s="36" t="s">
        <v>201</v>
      </c>
      <c r="B324" s="39">
        <v>16320</v>
      </c>
      <c r="C324" s="39">
        <v>219</v>
      </c>
      <c r="D324" s="39">
        <v>102</v>
      </c>
      <c r="E324" s="39">
        <v>151</v>
      </c>
      <c r="F324" s="39">
        <v>248</v>
      </c>
      <c r="G324" s="72" t="s">
        <v>255</v>
      </c>
      <c r="H324" s="39">
        <v>1</v>
      </c>
      <c r="I324" s="39">
        <v>16339</v>
      </c>
    </row>
    <row r="325" spans="1:9" ht="15" customHeight="1" x14ac:dyDescent="0.2">
      <c r="A325" s="37" t="s">
        <v>36</v>
      </c>
      <c r="B325" s="38">
        <v>83544</v>
      </c>
      <c r="C325" s="38">
        <v>874</v>
      </c>
      <c r="D325" s="38">
        <v>726</v>
      </c>
      <c r="E325" s="78">
        <v>537</v>
      </c>
      <c r="F325" s="38">
        <v>597</v>
      </c>
      <c r="G325" s="38">
        <v>28</v>
      </c>
      <c r="H325" s="38">
        <v>35</v>
      </c>
      <c r="I325" s="38">
        <v>83625</v>
      </c>
    </row>
    <row r="326" spans="1:9" ht="4.9000000000000004" customHeight="1" x14ac:dyDescent="0.2">
      <c r="A326" s="142"/>
      <c r="B326" s="143"/>
      <c r="C326" s="143"/>
      <c r="D326" s="143"/>
      <c r="E326" s="143"/>
      <c r="F326" s="143"/>
      <c r="G326" s="143"/>
      <c r="H326" s="143"/>
      <c r="I326" s="143"/>
    </row>
    <row r="327" spans="1:9" ht="4.9000000000000004" customHeight="1" x14ac:dyDescent="0.2">
      <c r="A327" s="37"/>
      <c r="B327" s="38"/>
      <c r="C327" s="38"/>
      <c r="D327" s="38"/>
      <c r="E327" s="38"/>
      <c r="F327" s="38"/>
      <c r="G327" s="38"/>
      <c r="H327" s="38"/>
      <c r="I327" s="38"/>
    </row>
    <row r="328" spans="1:9" x14ac:dyDescent="0.2">
      <c r="A328" s="101" t="s">
        <v>242</v>
      </c>
      <c r="B328" s="22"/>
      <c r="C328" s="22"/>
      <c r="D328" s="22"/>
      <c r="E328" s="22"/>
      <c r="F328" s="24"/>
      <c r="G328" s="25"/>
      <c r="H328" s="25"/>
      <c r="I328" s="8"/>
    </row>
  </sheetData>
  <mergeCells count="32">
    <mergeCell ref="G138:H138"/>
    <mergeCell ref="E9:F9"/>
    <mergeCell ref="G9:H9"/>
    <mergeCell ref="D303:I303"/>
    <mergeCell ref="A310:A311"/>
    <mergeCell ref="E310:F310"/>
    <mergeCell ref="G310:H310"/>
    <mergeCell ref="D45:I45"/>
    <mergeCell ref="A52:A53"/>
    <mergeCell ref="E52:F52"/>
    <mergeCell ref="G52:H52"/>
    <mergeCell ref="A9:A10"/>
    <mergeCell ref="D88:I88"/>
    <mergeCell ref="D131:I131"/>
    <mergeCell ref="D174:I174"/>
    <mergeCell ref="A95:A96"/>
    <mergeCell ref="B2:I2"/>
    <mergeCell ref="A267:A268"/>
    <mergeCell ref="E267:F267"/>
    <mergeCell ref="G267:H267"/>
    <mergeCell ref="D217:I217"/>
    <mergeCell ref="D260:I260"/>
    <mergeCell ref="A181:A182"/>
    <mergeCell ref="E181:F181"/>
    <mergeCell ref="G181:H181"/>
    <mergeCell ref="A224:A225"/>
    <mergeCell ref="E224:F224"/>
    <mergeCell ref="G224:H224"/>
    <mergeCell ref="E95:F95"/>
    <mergeCell ref="G95:H95"/>
    <mergeCell ref="A138:A139"/>
    <mergeCell ref="E138:F138"/>
  </mergeCells>
  <printOptions horizontalCentered="1"/>
  <pageMargins left="0.70866141732283472" right="0.70866141732283472" top="0.35433070866141736" bottom="0.35433070866141736" header="0.31496062992125984" footer="0.31496062992125984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S308"/>
  <sheetViews>
    <sheetView showGridLines="0" workbookViewId="0"/>
  </sheetViews>
  <sheetFormatPr baseColWidth="10" defaultColWidth="10.5" defaultRowHeight="14.25" x14ac:dyDescent="0.2"/>
  <cols>
    <col min="1" max="1" width="28.625" style="12" customWidth="1"/>
    <col min="2" max="2" width="13.625" style="12" customWidth="1"/>
    <col min="3" max="3" width="11.875" style="55" customWidth="1"/>
    <col min="4" max="6" width="11.375" style="55" customWidth="1"/>
    <col min="7" max="8" width="11.625" style="55" customWidth="1"/>
    <col min="9" max="123" width="10.5" style="9"/>
    <col min="124" max="16384" width="10.5" style="12"/>
  </cols>
  <sheetData>
    <row r="1" spans="1:123" s="10" customFormat="1" x14ac:dyDescent="0.2">
      <c r="A1" s="1"/>
      <c r="B1" s="3"/>
      <c r="C1" s="1"/>
      <c r="D1" s="1"/>
      <c r="E1" s="3"/>
      <c r="F1" s="3"/>
      <c r="G1" s="1"/>
      <c r="H1" s="1"/>
      <c r="I1" s="8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</row>
    <row r="2" spans="1:123" s="10" customFormat="1" ht="15.75" x14ac:dyDescent="0.25">
      <c r="A2" s="1"/>
      <c r="B2" s="3"/>
      <c r="C2" s="215" t="s">
        <v>265</v>
      </c>
      <c r="D2" s="215"/>
      <c r="E2" s="215"/>
      <c r="F2" s="215"/>
      <c r="G2" s="215"/>
      <c r="H2" s="215"/>
      <c r="I2" s="4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</row>
    <row r="3" spans="1:123" s="10" customFormat="1" ht="4.9000000000000004" customHeight="1" x14ac:dyDescent="0.2">
      <c r="A3" s="115"/>
      <c r="B3" s="122"/>
      <c r="C3" s="115"/>
      <c r="D3" s="116"/>
      <c r="E3" s="116"/>
      <c r="F3" s="116"/>
      <c r="G3" s="116"/>
      <c r="H3" s="116"/>
      <c r="I3" s="4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</row>
    <row r="4" spans="1:123" s="10" customFormat="1" ht="4.9000000000000004" customHeight="1" x14ac:dyDescent="0.2">
      <c r="A4" s="1"/>
      <c r="B4" s="3"/>
      <c r="C4" s="1"/>
      <c r="D4" s="97"/>
      <c r="E4" s="97"/>
      <c r="F4" s="97"/>
      <c r="G4" s="97"/>
      <c r="H4" s="97"/>
      <c r="I4" s="4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</row>
    <row r="5" spans="1:123" s="10" customFormat="1" ht="15" customHeight="1" x14ac:dyDescent="0.2">
      <c r="A5" s="105" t="s">
        <v>249</v>
      </c>
      <c r="B5" s="99"/>
      <c r="C5" s="99"/>
      <c r="D5" s="99"/>
      <c r="E5" s="99"/>
      <c r="F5" s="99"/>
      <c r="G5" s="56"/>
      <c r="H5" s="57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</row>
    <row r="6" spans="1:123" s="10" customFormat="1" ht="15" customHeight="1" x14ac:dyDescent="0.2">
      <c r="A6" s="105"/>
      <c r="B6" s="99"/>
      <c r="C6" s="99"/>
      <c r="D6" s="99"/>
      <c r="E6" s="99"/>
      <c r="F6" s="99"/>
      <c r="G6" s="56"/>
      <c r="H6" s="57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</row>
    <row r="7" spans="1:123" s="10" customFormat="1" ht="4.9000000000000004" customHeight="1" x14ac:dyDescent="0.2">
      <c r="A7" s="45"/>
      <c r="B7" s="45"/>
      <c r="C7" s="45"/>
      <c r="D7" s="45"/>
      <c r="E7" s="45"/>
      <c r="F7" s="45"/>
      <c r="G7" s="56"/>
      <c r="H7" s="57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</row>
    <row r="8" spans="1:123" s="10" customFormat="1" ht="4.9000000000000004" customHeight="1" x14ac:dyDescent="0.2">
      <c r="A8" s="135"/>
      <c r="B8" s="135"/>
      <c r="C8" s="135"/>
      <c r="D8" s="135"/>
      <c r="E8" s="135"/>
      <c r="F8" s="135"/>
      <c r="G8" s="144"/>
      <c r="H8" s="145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</row>
    <row r="9" spans="1:123" s="10" customFormat="1" ht="15" customHeight="1" x14ac:dyDescent="0.2">
      <c r="A9" s="218" t="s">
        <v>239</v>
      </c>
      <c r="B9" s="109" t="s">
        <v>0</v>
      </c>
      <c r="C9" s="146" t="s">
        <v>202</v>
      </c>
      <c r="D9" s="146" t="s">
        <v>203</v>
      </c>
      <c r="E9" s="146" t="s">
        <v>203</v>
      </c>
      <c r="F9" s="146" t="s">
        <v>204</v>
      </c>
      <c r="G9" s="146" t="s">
        <v>204</v>
      </c>
      <c r="H9" s="146" t="s">
        <v>204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</row>
    <row r="10" spans="1:123" s="10" customFormat="1" ht="15" customHeight="1" x14ac:dyDescent="0.2">
      <c r="A10" s="218"/>
      <c r="B10" s="109" t="s">
        <v>232</v>
      </c>
      <c r="C10" s="146" t="s">
        <v>205</v>
      </c>
      <c r="D10" s="146" t="s">
        <v>206</v>
      </c>
      <c r="E10" s="146" t="s">
        <v>206</v>
      </c>
      <c r="F10" s="146" t="s">
        <v>207</v>
      </c>
      <c r="G10" s="146" t="s">
        <v>208</v>
      </c>
      <c r="H10" s="146" t="s">
        <v>208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</row>
    <row r="11" spans="1:123" s="10" customFormat="1" ht="15" customHeight="1" x14ac:dyDescent="0.2">
      <c r="A11" s="218"/>
      <c r="B11" s="112">
        <v>44012</v>
      </c>
      <c r="C11" s="146" t="s">
        <v>207</v>
      </c>
      <c r="D11" s="146" t="s">
        <v>209</v>
      </c>
      <c r="E11" s="146" t="s">
        <v>210</v>
      </c>
      <c r="F11" s="146" t="s">
        <v>211</v>
      </c>
      <c r="G11" s="146" t="s">
        <v>212</v>
      </c>
      <c r="H11" s="146" t="s">
        <v>213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</row>
    <row r="12" spans="1:123" s="10" customFormat="1" ht="15" customHeight="1" x14ac:dyDescent="0.2">
      <c r="A12" s="218"/>
      <c r="B12" s="147" t="s">
        <v>17</v>
      </c>
      <c r="C12" s="146" t="s">
        <v>214</v>
      </c>
      <c r="D12" s="146" t="s">
        <v>214</v>
      </c>
      <c r="E12" s="146" t="s">
        <v>214</v>
      </c>
      <c r="F12" s="146" t="s">
        <v>214</v>
      </c>
      <c r="G12" s="146" t="s">
        <v>214</v>
      </c>
      <c r="H12" s="146" t="s">
        <v>214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</row>
    <row r="13" spans="1:123" s="10" customFormat="1" ht="4.9000000000000004" customHeight="1" x14ac:dyDescent="0.2">
      <c r="A13" s="148"/>
      <c r="B13" s="149"/>
      <c r="C13" s="150"/>
      <c r="D13" s="150"/>
      <c r="E13" s="150"/>
      <c r="F13" s="150"/>
      <c r="G13" s="150"/>
      <c r="H13" s="150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</row>
    <row r="14" spans="1:123" s="10" customFormat="1" ht="4.9000000000000004" customHeight="1" x14ac:dyDescent="0.2">
      <c r="A14" s="48"/>
      <c r="B14" s="50"/>
      <c r="C14" s="51"/>
      <c r="D14" s="51"/>
      <c r="E14" s="51"/>
      <c r="F14" s="51"/>
      <c r="G14" s="51"/>
      <c r="H14" s="51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</row>
    <row r="15" spans="1:123" s="10" customFormat="1" ht="15" customHeight="1" x14ac:dyDescent="0.2">
      <c r="A15" s="113" t="s">
        <v>20</v>
      </c>
      <c r="B15" s="151">
        <v>11187532.5</v>
      </c>
      <c r="C15" s="152">
        <v>-1.0614494304262356</v>
      </c>
      <c r="D15" s="152">
        <v>9.3888442335251323</v>
      </c>
      <c r="E15" s="152">
        <v>10.050384211174359</v>
      </c>
      <c r="F15" s="152">
        <v>-0.66153997764922678</v>
      </c>
      <c r="G15" s="152">
        <v>-0.39990945277700868</v>
      </c>
      <c r="H15" s="152">
        <v>-0.39990945277700868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</row>
    <row r="16" spans="1:123" s="53" customFormat="1" ht="15" customHeight="1" x14ac:dyDescent="0.2">
      <c r="A16" s="32"/>
      <c r="B16" s="38"/>
      <c r="C16" s="60"/>
      <c r="D16" s="60"/>
      <c r="E16" s="60"/>
      <c r="F16" s="60"/>
      <c r="G16" s="60"/>
      <c r="H16" s="60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</row>
    <row r="17" spans="1:123" s="53" customFormat="1" ht="15" customHeight="1" x14ac:dyDescent="0.2">
      <c r="A17" s="32" t="s">
        <v>21</v>
      </c>
      <c r="B17" s="38">
        <v>583708</v>
      </c>
      <c r="C17" s="60">
        <v>-2.2990947528558801</v>
      </c>
      <c r="D17" s="60">
        <v>9.7959938873546371</v>
      </c>
      <c r="E17" s="60">
        <v>9.8885058967840092</v>
      </c>
      <c r="F17" s="60">
        <v>-9.25120094293721E-2</v>
      </c>
      <c r="G17" s="60">
        <v>-0.29809425260575495</v>
      </c>
      <c r="H17" s="60">
        <v>-2.206582743426508</v>
      </c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</row>
    <row r="18" spans="1:123" s="53" customFormat="1" ht="15" customHeight="1" x14ac:dyDescent="0.2">
      <c r="A18" s="36" t="s">
        <v>48</v>
      </c>
      <c r="B18" s="39">
        <v>36036.5</v>
      </c>
      <c r="C18" s="61">
        <v>-3.8017010530989412</v>
      </c>
      <c r="D18" s="61">
        <v>8.4358913878983817</v>
      </c>
      <c r="E18" s="61">
        <v>9.6568756677257781</v>
      </c>
      <c r="F18" s="61">
        <v>-1.2209842798273964</v>
      </c>
      <c r="G18" s="61">
        <v>5.5499285446699874E-2</v>
      </c>
      <c r="H18" s="61">
        <v>-2.5807167732715444</v>
      </c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</row>
    <row r="19" spans="1:123" s="53" customFormat="1" ht="15" customHeight="1" x14ac:dyDescent="0.2">
      <c r="A19" s="36" t="s">
        <v>49</v>
      </c>
      <c r="B19" s="39">
        <v>23649.5</v>
      </c>
      <c r="C19" s="61">
        <v>-4.778113702192436</v>
      </c>
      <c r="D19" s="61">
        <v>9.3870906361656701</v>
      </c>
      <c r="E19" s="61">
        <v>9.30252225205607</v>
      </c>
      <c r="F19" s="61">
        <v>8.4568384109600103E-2</v>
      </c>
      <c r="G19" s="160" t="s">
        <v>255</v>
      </c>
      <c r="H19" s="61">
        <v>-4.8626820863020361</v>
      </c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</row>
    <row r="20" spans="1:123" s="53" customFormat="1" ht="15" customHeight="1" x14ac:dyDescent="0.2">
      <c r="A20" s="36" t="s">
        <v>50</v>
      </c>
      <c r="B20" s="39">
        <v>31568</v>
      </c>
      <c r="C20" s="61">
        <v>-2.5975671566142928</v>
      </c>
      <c r="D20" s="61">
        <v>9.4716168271667502</v>
      </c>
      <c r="E20" s="61">
        <v>9.5666497719209342</v>
      </c>
      <c r="F20" s="61">
        <v>-9.5032944754184001E-2</v>
      </c>
      <c r="G20" s="61">
        <v>-6.3355296502787636E-2</v>
      </c>
      <c r="H20" s="61">
        <v>-2.5025342118601115</v>
      </c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</row>
    <row r="21" spans="1:123" s="53" customFormat="1" ht="15" customHeight="1" x14ac:dyDescent="0.2">
      <c r="A21" s="36" t="s">
        <v>51</v>
      </c>
      <c r="B21" s="39">
        <v>29015</v>
      </c>
      <c r="C21" s="61">
        <v>-0.89608823022574535</v>
      </c>
      <c r="D21" s="61">
        <v>9.098742029984491</v>
      </c>
      <c r="E21" s="61">
        <v>8.443908323281061</v>
      </c>
      <c r="F21" s="61">
        <v>0.65483370670343</v>
      </c>
      <c r="G21" s="160" t="s">
        <v>255</v>
      </c>
      <c r="H21" s="61">
        <v>-1.5509219369291745</v>
      </c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</row>
    <row r="22" spans="1:123" s="53" customFormat="1" ht="15" customHeight="1" x14ac:dyDescent="0.2">
      <c r="A22" s="36" t="s">
        <v>52</v>
      </c>
      <c r="B22" s="39">
        <v>33856.5</v>
      </c>
      <c r="C22" s="61">
        <v>-3.4557618182623724</v>
      </c>
      <c r="D22" s="61">
        <v>10.455894732178459</v>
      </c>
      <c r="E22" s="61">
        <v>8.9790734423227452</v>
      </c>
      <c r="F22" s="61">
        <v>1.4768212898557138</v>
      </c>
      <c r="G22" s="61">
        <v>-8.8609277391342875E-2</v>
      </c>
      <c r="H22" s="61">
        <v>-4.9325831081180862</v>
      </c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</row>
    <row r="23" spans="1:123" s="53" customFormat="1" ht="15" customHeight="1" x14ac:dyDescent="0.2">
      <c r="A23" s="36" t="s">
        <v>53</v>
      </c>
      <c r="B23" s="39">
        <v>38268.5</v>
      </c>
      <c r="C23" s="61">
        <v>-4.3116401217711697</v>
      </c>
      <c r="D23" s="61">
        <v>8.7800671570612909</v>
      </c>
      <c r="E23" s="61">
        <v>9.7991820949344763</v>
      </c>
      <c r="F23" s="61">
        <v>-1.0191149378731854</v>
      </c>
      <c r="G23" s="61">
        <v>-0.94072148111370968</v>
      </c>
      <c r="H23" s="61">
        <v>-3.2925251838979839</v>
      </c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</row>
    <row r="24" spans="1:123" s="53" customFormat="1" ht="15" customHeight="1" x14ac:dyDescent="0.2">
      <c r="A24" s="36" t="s">
        <v>54</v>
      </c>
      <c r="B24" s="39">
        <v>88318.5</v>
      </c>
      <c r="C24" s="61">
        <v>-2.1852726212514932</v>
      </c>
      <c r="D24" s="61">
        <v>10.031873276833279</v>
      </c>
      <c r="E24" s="61">
        <v>9.6242576583614987</v>
      </c>
      <c r="F24" s="61">
        <v>0.40761561847178029</v>
      </c>
      <c r="G24" s="61">
        <v>-0.31703436992249645</v>
      </c>
      <c r="H24" s="61">
        <v>-2.5928882397232744</v>
      </c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</row>
    <row r="25" spans="1:123" s="53" customFormat="1" ht="15" customHeight="1" x14ac:dyDescent="0.2">
      <c r="A25" s="36" t="s">
        <v>21</v>
      </c>
      <c r="B25" s="39">
        <v>192725.5</v>
      </c>
      <c r="C25" s="61">
        <v>-0.52406142414989187</v>
      </c>
      <c r="D25" s="61">
        <v>10.081696506170694</v>
      </c>
      <c r="E25" s="61">
        <v>10.273679404126595</v>
      </c>
      <c r="F25" s="61">
        <v>-0.19198289795590107</v>
      </c>
      <c r="G25" s="61">
        <v>-0.46698542746029975</v>
      </c>
      <c r="H25" s="61">
        <v>-0.33207852619399092</v>
      </c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</row>
    <row r="26" spans="1:123" s="53" customFormat="1" ht="15" customHeight="1" x14ac:dyDescent="0.2">
      <c r="A26" s="36" t="s">
        <v>55</v>
      </c>
      <c r="B26" s="39">
        <v>31699.5</v>
      </c>
      <c r="C26" s="61">
        <v>-2.6183378286723764</v>
      </c>
      <c r="D26" s="61">
        <v>11.514377198378522</v>
      </c>
      <c r="E26" s="61">
        <v>10.31562012019117</v>
      </c>
      <c r="F26" s="61">
        <v>1.1987570781873522</v>
      </c>
      <c r="G26" s="61">
        <v>-0.18927743339800313</v>
      </c>
      <c r="H26" s="61">
        <v>-3.8170949068597295</v>
      </c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</row>
    <row r="27" spans="1:123" s="53" customFormat="1" ht="15" customHeight="1" x14ac:dyDescent="0.2">
      <c r="A27" s="36" t="s">
        <v>56</v>
      </c>
      <c r="B27" s="39">
        <v>42996</v>
      </c>
      <c r="C27" s="61">
        <v>-3.6282444878593361</v>
      </c>
      <c r="D27" s="61">
        <v>10.000930319099451</v>
      </c>
      <c r="E27" s="61">
        <v>10.884733463578007</v>
      </c>
      <c r="F27" s="61">
        <v>-0.88380314447855568</v>
      </c>
      <c r="G27" s="61">
        <v>-0.16280584240394455</v>
      </c>
      <c r="H27" s="61">
        <v>-2.7444413433807799</v>
      </c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</row>
    <row r="28" spans="1:123" s="53" customFormat="1" ht="15" customHeight="1" x14ac:dyDescent="0.2">
      <c r="A28" s="36" t="s">
        <v>57</v>
      </c>
      <c r="B28" s="39">
        <v>35574.5</v>
      </c>
      <c r="C28" s="61">
        <v>-4.7505938242280283</v>
      </c>
      <c r="D28" s="61">
        <v>8.8546571279989887</v>
      </c>
      <c r="E28" s="61">
        <v>9.9228379878845807</v>
      </c>
      <c r="F28" s="61">
        <v>-1.068180859885592</v>
      </c>
      <c r="G28" s="61">
        <v>-0.14055011314284108</v>
      </c>
      <c r="H28" s="61">
        <v>-3.6824129643424359</v>
      </c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</row>
    <row r="29" spans="1:123" s="53" customFormat="1" ht="15" customHeight="1" x14ac:dyDescent="0.2">
      <c r="A29" s="37" t="s">
        <v>22</v>
      </c>
      <c r="B29" s="38">
        <v>513736.5</v>
      </c>
      <c r="C29" s="60">
        <v>2.3183090942535718</v>
      </c>
      <c r="D29" s="60">
        <v>10.003182565381278</v>
      </c>
      <c r="E29" s="60">
        <v>9.2401454831416494</v>
      </c>
      <c r="F29" s="60">
        <v>0.76303708223962907</v>
      </c>
      <c r="G29" s="60">
        <v>-0.42044900449938832</v>
      </c>
      <c r="H29" s="60">
        <v>1.5552720120139409</v>
      </c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</row>
    <row r="30" spans="1:123" s="53" customFormat="1" ht="15" customHeight="1" x14ac:dyDescent="0.2">
      <c r="A30" s="36" t="s">
        <v>58</v>
      </c>
      <c r="B30" s="39">
        <v>42982.5</v>
      </c>
      <c r="C30" s="61">
        <v>-1.931018437736288</v>
      </c>
      <c r="D30" s="61">
        <v>10.446111789681847</v>
      </c>
      <c r="E30" s="61">
        <v>9.2130518234165066</v>
      </c>
      <c r="F30" s="61">
        <v>1.2330599662653405</v>
      </c>
      <c r="G30" s="61">
        <v>-0.20938754144128427</v>
      </c>
      <c r="H30" s="61">
        <v>-3.1640784040016285</v>
      </c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/>
      <c r="DR30" s="52"/>
      <c r="DS30" s="52"/>
    </row>
    <row r="31" spans="1:123" s="53" customFormat="1" ht="15" customHeight="1" x14ac:dyDescent="0.2">
      <c r="A31" s="36" t="s">
        <v>59</v>
      </c>
      <c r="B31" s="39">
        <v>44913.5</v>
      </c>
      <c r="C31" s="61">
        <v>-1.8925267458559232</v>
      </c>
      <c r="D31" s="61">
        <v>9.4403687087401345</v>
      </c>
      <c r="E31" s="61">
        <v>9.7966090373718373</v>
      </c>
      <c r="F31" s="61">
        <v>-0.35624032863170285</v>
      </c>
      <c r="G31" s="61">
        <v>-0.33397530809222176</v>
      </c>
      <c r="H31" s="61">
        <v>-1.5362864172242199</v>
      </c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/>
      <c r="DR31" s="52"/>
      <c r="DS31" s="52"/>
    </row>
    <row r="32" spans="1:123" s="53" customFormat="1" ht="15" customHeight="1" x14ac:dyDescent="0.2">
      <c r="A32" s="36" t="s">
        <v>60</v>
      </c>
      <c r="B32" s="39">
        <v>28160.5</v>
      </c>
      <c r="C32" s="61">
        <v>0.31959659807176721</v>
      </c>
      <c r="D32" s="61">
        <v>9.3393228103194197</v>
      </c>
      <c r="E32" s="61">
        <v>11.576498996821789</v>
      </c>
      <c r="F32" s="61">
        <v>-2.2371761865023689</v>
      </c>
      <c r="G32" s="61">
        <v>-0.49715026366719345</v>
      </c>
      <c r="H32" s="61">
        <v>2.5567727845741377</v>
      </c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/>
      <c r="DR32" s="52"/>
      <c r="DS32" s="52"/>
    </row>
    <row r="33" spans="1:123" s="53" customFormat="1" ht="15" customHeight="1" x14ac:dyDescent="0.2">
      <c r="A33" s="36" t="s">
        <v>61</v>
      </c>
      <c r="B33" s="39">
        <v>42440.5</v>
      </c>
      <c r="C33" s="61">
        <v>4.4532934343374837</v>
      </c>
      <c r="D33" s="61">
        <v>9.5192092458854169</v>
      </c>
      <c r="E33" s="61">
        <v>9.0715236625393203</v>
      </c>
      <c r="F33" s="61">
        <v>0.44768558334609665</v>
      </c>
      <c r="G33" s="61">
        <v>-0.28274878948174503</v>
      </c>
      <c r="H33" s="61">
        <v>4.0056078509913879</v>
      </c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</row>
    <row r="34" spans="1:123" s="53" customFormat="1" ht="15" customHeight="1" x14ac:dyDescent="0.2">
      <c r="A34" s="36" t="s">
        <v>62</v>
      </c>
      <c r="B34" s="39">
        <v>51227</v>
      </c>
      <c r="C34" s="61">
        <v>3.5918558572627717</v>
      </c>
      <c r="D34" s="61">
        <v>8.8429929529349742</v>
      </c>
      <c r="E34" s="61">
        <v>8.706346262713021</v>
      </c>
      <c r="F34" s="61">
        <v>0.13664669022195319</v>
      </c>
      <c r="G34" s="61">
        <v>-0.99556874304565957</v>
      </c>
      <c r="H34" s="61">
        <v>3.455209167040818</v>
      </c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2"/>
      <c r="DN34" s="52"/>
      <c r="DO34" s="52"/>
      <c r="DP34" s="52"/>
      <c r="DQ34" s="52"/>
      <c r="DR34" s="52"/>
      <c r="DS34" s="52"/>
    </row>
    <row r="35" spans="1:123" s="53" customFormat="1" ht="15" customHeight="1" x14ac:dyDescent="0.2">
      <c r="A35" s="36" t="s">
        <v>63</v>
      </c>
      <c r="B35" s="39">
        <v>50982.5</v>
      </c>
      <c r="C35" s="61">
        <v>6.10013239837199</v>
      </c>
      <c r="D35" s="61">
        <v>9.8465159613592892</v>
      </c>
      <c r="E35" s="61">
        <v>8.0419751875643595</v>
      </c>
      <c r="F35" s="61">
        <v>1.8045407737949297</v>
      </c>
      <c r="G35" s="61">
        <v>-0.72573922424361303</v>
      </c>
      <c r="H35" s="61">
        <v>4.2955916245770611</v>
      </c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/>
      <c r="DR35" s="52"/>
      <c r="DS35" s="52"/>
    </row>
    <row r="36" spans="1:123" s="53" customFormat="1" ht="15" customHeight="1" x14ac:dyDescent="0.2">
      <c r="A36" s="36" t="s">
        <v>64</v>
      </c>
      <c r="B36" s="39">
        <v>40230</v>
      </c>
      <c r="C36" s="61">
        <v>4.3748446433010191</v>
      </c>
      <c r="D36" s="61">
        <v>10.216256524981358</v>
      </c>
      <c r="E36" s="61">
        <v>9.6694009445687303</v>
      </c>
      <c r="F36" s="61">
        <v>0.54685558041262716</v>
      </c>
      <c r="G36" s="61">
        <v>-0.24857071836937608</v>
      </c>
      <c r="H36" s="61">
        <v>3.8279890628883919</v>
      </c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/>
      <c r="DR36" s="52"/>
      <c r="DS36" s="52"/>
    </row>
    <row r="37" spans="1:123" s="53" customFormat="1" ht="15" customHeight="1" x14ac:dyDescent="0.2">
      <c r="A37" s="36" t="s">
        <v>65</v>
      </c>
      <c r="B37" s="39">
        <v>33532</v>
      </c>
      <c r="C37" s="61">
        <v>3.8768937134677319</v>
      </c>
      <c r="D37" s="61">
        <v>12.197304067756173</v>
      </c>
      <c r="E37" s="61">
        <v>9.2449003936538237</v>
      </c>
      <c r="F37" s="61">
        <v>2.9524036741023494</v>
      </c>
      <c r="G37" s="61">
        <v>-2.9822259334367173E-2</v>
      </c>
      <c r="H37" s="61">
        <v>0.92449003936538232</v>
      </c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</row>
    <row r="38" spans="1:123" s="53" customFormat="1" ht="15" customHeight="1" x14ac:dyDescent="0.2">
      <c r="A38" s="36" t="s">
        <v>22</v>
      </c>
      <c r="B38" s="39">
        <v>86251</v>
      </c>
      <c r="C38" s="61">
        <v>2.086932325422314</v>
      </c>
      <c r="D38" s="61">
        <v>10.121621778298222</v>
      </c>
      <c r="E38" s="61">
        <v>9.7737997240611705</v>
      </c>
      <c r="F38" s="61">
        <v>0.34782205423705115</v>
      </c>
      <c r="G38" s="61">
        <v>-0.5681093552538522</v>
      </c>
      <c r="H38" s="61">
        <v>1.7391102711852615</v>
      </c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52"/>
      <c r="DP38" s="52"/>
      <c r="DQ38" s="52"/>
      <c r="DR38" s="52"/>
      <c r="DS38" s="52"/>
    </row>
    <row r="39" spans="1:123" s="53" customFormat="1" ht="15" customHeight="1" x14ac:dyDescent="0.2">
      <c r="A39" s="36" t="s">
        <v>66</v>
      </c>
      <c r="B39" s="39">
        <v>21274</v>
      </c>
      <c r="C39" s="61">
        <v>6.8628372661464692</v>
      </c>
      <c r="D39" s="61">
        <v>11.751433674908339</v>
      </c>
      <c r="E39" s="61">
        <v>9.025101062329604</v>
      </c>
      <c r="F39" s="61">
        <v>2.7263326125787355</v>
      </c>
      <c r="G39" s="160" t="s">
        <v>255</v>
      </c>
      <c r="H39" s="61">
        <v>4.1365046535677354</v>
      </c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/>
      <c r="CW39" s="52"/>
      <c r="CX39" s="52"/>
      <c r="CY39" s="52"/>
      <c r="CZ39" s="52"/>
      <c r="DA39" s="52"/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2"/>
      <c r="DM39" s="52"/>
      <c r="DN39" s="52"/>
      <c r="DO39" s="52"/>
      <c r="DP39" s="52"/>
      <c r="DQ39" s="52"/>
      <c r="DR39" s="52"/>
      <c r="DS39" s="52"/>
    </row>
    <row r="40" spans="1:123" s="53" customFormat="1" ht="15" customHeight="1" x14ac:dyDescent="0.2">
      <c r="A40" s="36" t="s">
        <v>67</v>
      </c>
      <c r="B40" s="39">
        <v>71743</v>
      </c>
      <c r="C40" s="61">
        <v>0.47391383131455334</v>
      </c>
      <c r="D40" s="61">
        <v>9.7709881103382905</v>
      </c>
      <c r="E40" s="61">
        <v>8.5025716794669872</v>
      </c>
      <c r="F40" s="61">
        <v>1.2684164308713033</v>
      </c>
      <c r="G40" s="61">
        <v>-0.26483419985225037</v>
      </c>
      <c r="H40" s="61">
        <v>-0.79450259955675118</v>
      </c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2"/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/>
      <c r="CW40" s="52"/>
      <c r="CX40" s="52"/>
      <c r="CY40" s="52"/>
      <c r="CZ40" s="52"/>
      <c r="DA40" s="52"/>
      <c r="DB40" s="52"/>
      <c r="DC40" s="52"/>
      <c r="DD40" s="52"/>
      <c r="DE40" s="52"/>
      <c r="DF40" s="52"/>
      <c r="DG40" s="52"/>
      <c r="DH40" s="52"/>
      <c r="DI40" s="52"/>
      <c r="DJ40" s="52"/>
      <c r="DK40" s="52"/>
      <c r="DL40" s="52"/>
      <c r="DM40" s="52"/>
      <c r="DN40" s="52"/>
      <c r="DO40" s="52"/>
      <c r="DP40" s="52"/>
      <c r="DQ40" s="52"/>
      <c r="DR40" s="52"/>
      <c r="DS40" s="52"/>
    </row>
    <row r="41" spans="1:123" s="53" customFormat="1" ht="4.9000000000000004" customHeight="1" x14ac:dyDescent="0.2">
      <c r="A41" s="133"/>
      <c r="B41" s="140"/>
      <c r="C41" s="153"/>
      <c r="D41" s="153"/>
      <c r="E41" s="153"/>
      <c r="F41" s="153"/>
      <c r="G41" s="153"/>
      <c r="H41" s="153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</row>
    <row r="42" spans="1:123" s="53" customFormat="1" ht="4.9000000000000004" customHeight="1" x14ac:dyDescent="0.2">
      <c r="A42" s="36"/>
      <c r="B42" s="39"/>
      <c r="C42" s="61"/>
      <c r="D42" s="61"/>
      <c r="E42" s="61"/>
      <c r="F42" s="61"/>
      <c r="G42" s="61"/>
      <c r="H42" s="61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</row>
    <row r="43" spans="1:123" s="53" customFormat="1" ht="14.1" customHeight="1" x14ac:dyDescent="0.2">
      <c r="A43" s="36"/>
      <c r="B43" s="39"/>
      <c r="C43" s="61"/>
      <c r="D43" s="61"/>
      <c r="E43" s="61"/>
      <c r="F43" s="61"/>
      <c r="G43" s="61"/>
      <c r="H43" s="61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  <c r="DO43" s="52"/>
      <c r="DP43" s="52"/>
      <c r="DQ43" s="52"/>
      <c r="DR43" s="52"/>
      <c r="DS43" s="52"/>
    </row>
    <row r="44" spans="1:123" s="53" customFormat="1" ht="15" customHeight="1" x14ac:dyDescent="0.2">
      <c r="A44" s="1"/>
      <c r="B44" s="3"/>
      <c r="C44" s="1"/>
      <c r="D44" s="1"/>
      <c r="E44" s="3"/>
      <c r="F44" s="3"/>
      <c r="G44" s="1"/>
      <c r="H44" s="1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2"/>
      <c r="DM44" s="52"/>
      <c r="DN44" s="52"/>
      <c r="DO44" s="52"/>
      <c r="DP44" s="52"/>
      <c r="DQ44" s="52"/>
      <c r="DR44" s="52"/>
      <c r="DS44" s="52"/>
    </row>
    <row r="45" spans="1:123" s="53" customFormat="1" ht="15" customHeight="1" x14ac:dyDescent="0.25">
      <c r="A45" s="1"/>
      <c r="B45" s="3"/>
      <c r="C45" s="1"/>
      <c r="D45" s="215" t="s">
        <v>265</v>
      </c>
      <c r="E45" s="215"/>
      <c r="F45" s="215"/>
      <c r="G45" s="215"/>
      <c r="H45" s="215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2"/>
      <c r="DM45" s="52"/>
      <c r="DN45" s="52"/>
      <c r="DO45" s="52"/>
      <c r="DP45" s="52"/>
      <c r="DQ45" s="52"/>
      <c r="DR45" s="52"/>
      <c r="DS45" s="52"/>
    </row>
    <row r="46" spans="1:123" s="53" customFormat="1" ht="4.9000000000000004" customHeight="1" x14ac:dyDescent="0.25">
      <c r="A46" s="115"/>
      <c r="B46" s="122"/>
      <c r="C46" s="115"/>
      <c r="D46" s="123"/>
      <c r="E46" s="123"/>
      <c r="F46" s="123"/>
      <c r="G46" s="123"/>
      <c r="H46" s="123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2"/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  <c r="CW46" s="52"/>
      <c r="CX46" s="52"/>
      <c r="CY46" s="52"/>
      <c r="CZ46" s="52"/>
      <c r="DA46" s="52"/>
      <c r="DB46" s="52"/>
      <c r="DC46" s="52"/>
      <c r="DD46" s="52"/>
      <c r="DE46" s="52"/>
      <c r="DF46" s="52"/>
      <c r="DG46" s="52"/>
      <c r="DH46" s="52"/>
      <c r="DI46" s="52"/>
      <c r="DJ46" s="52"/>
      <c r="DK46" s="52"/>
      <c r="DL46" s="52"/>
      <c r="DM46" s="52"/>
      <c r="DN46" s="52"/>
      <c r="DO46" s="52"/>
      <c r="DP46" s="52"/>
      <c r="DQ46" s="52"/>
      <c r="DR46" s="52"/>
      <c r="DS46" s="52"/>
    </row>
    <row r="47" spans="1:123" s="53" customFormat="1" ht="4.9000000000000004" customHeight="1" x14ac:dyDescent="0.2">
      <c r="A47" s="1"/>
      <c r="B47" s="3"/>
      <c r="C47" s="1"/>
      <c r="D47" s="97"/>
      <c r="E47" s="97"/>
      <c r="F47" s="97"/>
      <c r="G47" s="97"/>
      <c r="H47" s="97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2"/>
      <c r="BN47" s="52"/>
      <c r="BO47" s="52"/>
      <c r="BP47" s="52"/>
      <c r="BQ47" s="52"/>
      <c r="BR47" s="52"/>
      <c r="BS47" s="52"/>
      <c r="BT47" s="52"/>
      <c r="BU47" s="52"/>
      <c r="BV47" s="52"/>
      <c r="BW47" s="52"/>
      <c r="BX47" s="52"/>
      <c r="BY47" s="52"/>
      <c r="BZ47" s="52"/>
      <c r="CA47" s="52"/>
      <c r="CB47" s="52"/>
      <c r="CC47" s="52"/>
      <c r="CD47" s="52"/>
      <c r="CE47" s="52"/>
      <c r="CF47" s="52"/>
      <c r="CG47" s="52"/>
      <c r="CH47" s="52"/>
      <c r="CI47" s="52"/>
      <c r="CJ47" s="52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2"/>
      <c r="CW47" s="52"/>
      <c r="CX47" s="52"/>
      <c r="CY47" s="52"/>
      <c r="CZ47" s="52"/>
      <c r="DA47" s="52"/>
      <c r="DB47" s="52"/>
      <c r="DC47" s="52"/>
      <c r="DD47" s="52"/>
      <c r="DE47" s="52"/>
      <c r="DF47" s="52"/>
      <c r="DG47" s="52"/>
      <c r="DH47" s="52"/>
      <c r="DI47" s="52"/>
      <c r="DJ47" s="52"/>
      <c r="DK47" s="52"/>
      <c r="DL47" s="52"/>
      <c r="DM47" s="52"/>
      <c r="DN47" s="52"/>
      <c r="DO47" s="52"/>
      <c r="DP47" s="52"/>
      <c r="DQ47" s="52"/>
      <c r="DR47" s="52"/>
      <c r="DS47" s="52"/>
    </row>
    <row r="48" spans="1:123" s="53" customFormat="1" ht="15" customHeight="1" x14ac:dyDescent="0.2">
      <c r="A48" s="105" t="s">
        <v>250</v>
      </c>
      <c r="B48" s="99"/>
      <c r="C48" s="99"/>
      <c r="D48" s="99"/>
      <c r="E48" s="99"/>
      <c r="F48" s="99"/>
      <c r="G48" s="99"/>
      <c r="H48" s="99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/>
      <c r="DM48" s="52"/>
      <c r="DN48" s="52"/>
      <c r="DO48" s="52"/>
      <c r="DP48" s="52"/>
      <c r="DQ48" s="52"/>
      <c r="DR48" s="52"/>
      <c r="DS48" s="52"/>
    </row>
    <row r="49" spans="1:123" s="53" customFormat="1" ht="15" customHeight="1" x14ac:dyDescent="0.2">
      <c r="A49" s="105"/>
      <c r="B49" s="99"/>
      <c r="C49" s="99"/>
      <c r="D49" s="99"/>
      <c r="E49" s="99"/>
      <c r="F49" s="99"/>
      <c r="G49" s="99"/>
      <c r="H49" s="99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2"/>
      <c r="CY49" s="52"/>
      <c r="CZ49" s="52"/>
      <c r="DA49" s="52"/>
      <c r="DB49" s="52"/>
      <c r="DC49" s="52"/>
      <c r="DD49" s="52"/>
      <c r="DE49" s="52"/>
      <c r="DF49" s="52"/>
      <c r="DG49" s="52"/>
      <c r="DH49" s="52"/>
      <c r="DI49" s="52"/>
      <c r="DJ49" s="52"/>
      <c r="DK49" s="52"/>
      <c r="DL49" s="52"/>
      <c r="DM49" s="52"/>
      <c r="DN49" s="52"/>
      <c r="DO49" s="52"/>
      <c r="DP49" s="52"/>
      <c r="DQ49" s="52"/>
      <c r="DR49" s="52"/>
      <c r="DS49" s="52"/>
    </row>
    <row r="50" spans="1:123" s="53" customFormat="1" ht="4.9000000000000004" customHeight="1" x14ac:dyDescent="0.2">
      <c r="A50" s="45"/>
      <c r="B50" s="45"/>
      <c r="C50" s="45"/>
      <c r="D50" s="45"/>
      <c r="E50" s="45"/>
      <c r="F50" s="45"/>
      <c r="G50" s="56"/>
      <c r="H50" s="57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</row>
    <row r="51" spans="1:123" s="53" customFormat="1" ht="4.9000000000000004" customHeight="1" x14ac:dyDescent="0.2">
      <c r="A51" s="135"/>
      <c r="B51" s="135"/>
      <c r="C51" s="135"/>
      <c r="D51" s="135"/>
      <c r="E51" s="135"/>
      <c r="F51" s="135"/>
      <c r="G51" s="144"/>
      <c r="H51" s="145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2"/>
    </row>
    <row r="52" spans="1:123" s="53" customFormat="1" ht="15" customHeight="1" x14ac:dyDescent="0.2">
      <c r="A52" s="218" t="s">
        <v>239</v>
      </c>
      <c r="B52" s="109" t="s">
        <v>0</v>
      </c>
      <c r="C52" s="146" t="s">
        <v>202</v>
      </c>
      <c r="D52" s="146" t="s">
        <v>203</v>
      </c>
      <c r="E52" s="146" t="s">
        <v>203</v>
      </c>
      <c r="F52" s="146" t="s">
        <v>204</v>
      </c>
      <c r="G52" s="146" t="s">
        <v>204</v>
      </c>
      <c r="H52" s="146" t="s">
        <v>204</v>
      </c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/>
      <c r="DM52" s="52"/>
      <c r="DN52" s="52"/>
      <c r="DO52" s="52"/>
      <c r="DP52" s="52"/>
      <c r="DQ52" s="52"/>
      <c r="DR52" s="52"/>
      <c r="DS52" s="52"/>
    </row>
    <row r="53" spans="1:123" s="53" customFormat="1" ht="15" customHeight="1" x14ac:dyDescent="0.2">
      <c r="A53" s="218"/>
      <c r="B53" s="109" t="s">
        <v>232</v>
      </c>
      <c r="C53" s="146" t="s">
        <v>205</v>
      </c>
      <c r="D53" s="146" t="s">
        <v>206</v>
      </c>
      <c r="E53" s="146" t="s">
        <v>206</v>
      </c>
      <c r="F53" s="146" t="s">
        <v>207</v>
      </c>
      <c r="G53" s="146" t="s">
        <v>208</v>
      </c>
      <c r="H53" s="146" t="s">
        <v>208</v>
      </c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/>
      <c r="DK53" s="52"/>
      <c r="DL53" s="52"/>
      <c r="DM53" s="52"/>
      <c r="DN53" s="52"/>
      <c r="DO53" s="52"/>
      <c r="DP53" s="52"/>
      <c r="DQ53" s="52"/>
      <c r="DR53" s="52"/>
      <c r="DS53" s="52"/>
    </row>
    <row r="54" spans="1:123" s="53" customFormat="1" ht="15" customHeight="1" x14ac:dyDescent="0.2">
      <c r="A54" s="218"/>
      <c r="B54" s="112">
        <v>44012</v>
      </c>
      <c r="C54" s="146" t="s">
        <v>207</v>
      </c>
      <c r="D54" s="146" t="s">
        <v>209</v>
      </c>
      <c r="E54" s="146" t="s">
        <v>210</v>
      </c>
      <c r="F54" s="146" t="s">
        <v>211</v>
      </c>
      <c r="G54" s="146" t="s">
        <v>212</v>
      </c>
      <c r="H54" s="146" t="s">
        <v>213</v>
      </c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  <c r="CW54" s="52"/>
      <c r="CX54" s="52"/>
      <c r="CY54" s="52"/>
      <c r="CZ54" s="52"/>
      <c r="DA54" s="52"/>
      <c r="DB54" s="52"/>
      <c r="DC54" s="52"/>
      <c r="DD54" s="52"/>
      <c r="DE54" s="52"/>
      <c r="DF54" s="52"/>
      <c r="DG54" s="52"/>
      <c r="DH54" s="52"/>
      <c r="DI54" s="52"/>
      <c r="DJ54" s="52"/>
      <c r="DK54" s="52"/>
      <c r="DL54" s="52"/>
      <c r="DM54" s="52"/>
      <c r="DN54" s="52"/>
      <c r="DO54" s="52"/>
      <c r="DP54" s="52"/>
      <c r="DQ54" s="52"/>
      <c r="DR54" s="52"/>
      <c r="DS54" s="52"/>
    </row>
    <row r="55" spans="1:123" s="53" customFormat="1" ht="15" customHeight="1" x14ac:dyDescent="0.2">
      <c r="A55" s="218"/>
      <c r="B55" s="147" t="s">
        <v>17</v>
      </c>
      <c r="C55" s="146" t="s">
        <v>214</v>
      </c>
      <c r="D55" s="146" t="s">
        <v>214</v>
      </c>
      <c r="E55" s="146" t="s">
        <v>214</v>
      </c>
      <c r="F55" s="146" t="s">
        <v>214</v>
      </c>
      <c r="G55" s="146" t="s">
        <v>214</v>
      </c>
      <c r="H55" s="146" t="s">
        <v>214</v>
      </c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</row>
    <row r="56" spans="1:123" s="53" customFormat="1" ht="4.9000000000000004" customHeight="1" x14ac:dyDescent="0.2">
      <c r="A56" s="148"/>
      <c r="B56" s="149"/>
      <c r="C56" s="150"/>
      <c r="D56" s="150"/>
      <c r="E56" s="150"/>
      <c r="F56" s="150"/>
      <c r="G56" s="150"/>
      <c r="H56" s="150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/>
      <c r="DM56" s="52"/>
      <c r="DN56" s="52"/>
      <c r="DO56" s="52"/>
      <c r="DP56" s="52"/>
      <c r="DQ56" s="52"/>
      <c r="DR56" s="52"/>
      <c r="DS56" s="52"/>
    </row>
    <row r="57" spans="1:123" s="53" customFormat="1" ht="4.9000000000000004" customHeight="1" x14ac:dyDescent="0.2">
      <c r="A57" s="36"/>
      <c r="B57" s="39"/>
      <c r="C57" s="61"/>
      <c r="D57" s="61"/>
      <c r="E57" s="61"/>
      <c r="F57" s="61"/>
      <c r="G57" s="61"/>
      <c r="H57" s="61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/>
      <c r="DM57" s="52"/>
      <c r="DN57" s="52"/>
      <c r="DO57" s="52"/>
      <c r="DP57" s="52"/>
      <c r="DQ57" s="52"/>
      <c r="DR57" s="52"/>
      <c r="DS57" s="52"/>
    </row>
    <row r="58" spans="1:123" s="53" customFormat="1" ht="13.9" customHeight="1" x14ac:dyDescent="0.2">
      <c r="A58" s="37" t="s">
        <v>23</v>
      </c>
      <c r="B58" s="38">
        <v>2132288.5</v>
      </c>
      <c r="C58" s="60">
        <v>-9.8954714617651401E-2</v>
      </c>
      <c r="D58" s="60">
        <v>8.529333624413395</v>
      </c>
      <c r="E58" s="60">
        <v>11.683691020234832</v>
      </c>
      <c r="F58" s="60">
        <v>-3.154357395821437</v>
      </c>
      <c r="G58" s="60">
        <v>-0.69784177891500143</v>
      </c>
      <c r="H58" s="60">
        <v>3.0554026812037867</v>
      </c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/>
      <c r="DM58" s="52"/>
      <c r="DN58" s="52"/>
      <c r="DO58" s="52"/>
      <c r="DP58" s="52"/>
      <c r="DQ58" s="52"/>
      <c r="DR58" s="52"/>
      <c r="DS58" s="52"/>
    </row>
    <row r="59" spans="1:123" s="53" customFormat="1" ht="13.9" customHeight="1" x14ac:dyDescent="0.2">
      <c r="A59" s="36" t="s">
        <v>68</v>
      </c>
      <c r="B59" s="39">
        <v>178275</v>
      </c>
      <c r="C59" s="61">
        <v>-3.1636516617585189</v>
      </c>
      <c r="D59" s="61">
        <v>6.8153134202776604</v>
      </c>
      <c r="E59" s="61">
        <v>11.796381994110224</v>
      </c>
      <c r="F59" s="61">
        <v>-4.9810685738325633</v>
      </c>
      <c r="G59" s="61">
        <v>-0.86944327583789083</v>
      </c>
      <c r="H59" s="61">
        <v>1.8174169120740429</v>
      </c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  <c r="CH59" s="52"/>
      <c r="CI59" s="52"/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/>
      <c r="CW59" s="52"/>
      <c r="CX59" s="52"/>
      <c r="CY59" s="52"/>
      <c r="CZ59" s="52"/>
      <c r="DA59" s="52"/>
      <c r="DB59" s="52"/>
      <c r="DC59" s="52"/>
      <c r="DD59" s="52"/>
      <c r="DE59" s="52"/>
      <c r="DF59" s="52"/>
      <c r="DG59" s="52"/>
      <c r="DH59" s="52"/>
      <c r="DI59" s="52"/>
      <c r="DJ59" s="52"/>
      <c r="DK59" s="52"/>
      <c r="DL59" s="52"/>
      <c r="DM59" s="52"/>
      <c r="DN59" s="52"/>
      <c r="DO59" s="52"/>
      <c r="DP59" s="52"/>
      <c r="DQ59" s="52"/>
      <c r="DR59" s="52"/>
      <c r="DS59" s="52"/>
    </row>
    <row r="60" spans="1:123" s="53" customFormat="1" ht="13.9" customHeight="1" x14ac:dyDescent="0.2">
      <c r="A60" s="36" t="s">
        <v>69</v>
      </c>
      <c r="B60" s="39">
        <v>141378</v>
      </c>
      <c r="C60" s="61">
        <v>-5.701028448556352</v>
      </c>
      <c r="D60" s="61">
        <v>5.701028448556352</v>
      </c>
      <c r="E60" s="61">
        <v>13.46744189336389</v>
      </c>
      <c r="F60" s="61">
        <v>-7.7664134448075384</v>
      </c>
      <c r="G60" s="61">
        <v>-0.3253688692724469</v>
      </c>
      <c r="H60" s="61">
        <v>2.065384996251185</v>
      </c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/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2"/>
      <c r="CH60" s="52"/>
      <c r="CI60" s="52"/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/>
      <c r="CW60" s="52"/>
      <c r="CX60" s="52"/>
      <c r="CY60" s="52"/>
      <c r="CZ60" s="52"/>
      <c r="DA60" s="52"/>
      <c r="DB60" s="52"/>
      <c r="DC60" s="52"/>
      <c r="DD60" s="52"/>
      <c r="DE60" s="52"/>
      <c r="DF60" s="52"/>
      <c r="DG60" s="52"/>
      <c r="DH60" s="52"/>
      <c r="DI60" s="52"/>
      <c r="DJ60" s="52"/>
      <c r="DK60" s="52"/>
      <c r="DL60" s="52"/>
      <c r="DM60" s="52"/>
      <c r="DN60" s="52"/>
      <c r="DO60" s="52"/>
      <c r="DP60" s="52"/>
      <c r="DQ60" s="52"/>
      <c r="DR60" s="52"/>
      <c r="DS60" s="52"/>
    </row>
    <row r="61" spans="1:123" s="53" customFormat="1" ht="13.9" customHeight="1" x14ac:dyDescent="0.2">
      <c r="A61" s="36" t="s">
        <v>70</v>
      </c>
      <c r="B61" s="39">
        <v>133504</v>
      </c>
      <c r="C61" s="61">
        <v>-5.9024448705656756</v>
      </c>
      <c r="D61" s="61">
        <v>7.6177492809204219</v>
      </c>
      <c r="E61" s="61">
        <v>14.14189837008629</v>
      </c>
      <c r="F61" s="61">
        <v>-6.524149089165868</v>
      </c>
      <c r="G61" s="61">
        <v>-1.1010906040268456</v>
      </c>
      <c r="H61" s="61">
        <v>0.62170421860019176</v>
      </c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/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/>
      <c r="CH61" s="52"/>
      <c r="CI61" s="52"/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/>
      <c r="CW61" s="52"/>
      <c r="CX61" s="52"/>
      <c r="CY61" s="52"/>
      <c r="CZ61" s="52"/>
      <c r="DA61" s="52"/>
      <c r="DB61" s="52"/>
      <c r="DC61" s="52"/>
      <c r="DD61" s="52"/>
      <c r="DE61" s="52"/>
      <c r="DF61" s="52"/>
      <c r="DG61" s="52"/>
      <c r="DH61" s="52"/>
      <c r="DI61" s="52"/>
      <c r="DJ61" s="52"/>
      <c r="DK61" s="52"/>
      <c r="DL61" s="52"/>
      <c r="DM61" s="52"/>
      <c r="DN61" s="52"/>
      <c r="DO61" s="52"/>
      <c r="DP61" s="52"/>
      <c r="DQ61" s="52"/>
      <c r="DR61" s="52"/>
      <c r="DS61" s="52"/>
    </row>
    <row r="62" spans="1:123" s="53" customFormat="1" ht="13.9" customHeight="1" x14ac:dyDescent="0.2">
      <c r="A62" s="36" t="s">
        <v>71</v>
      </c>
      <c r="B62" s="39">
        <v>81025.5</v>
      </c>
      <c r="C62" s="61">
        <v>-7.0965313388994815</v>
      </c>
      <c r="D62" s="61">
        <v>8.565204781210852</v>
      </c>
      <c r="E62" s="61">
        <v>13.045275869942179</v>
      </c>
      <c r="F62" s="61">
        <v>-4.4800710887313269</v>
      </c>
      <c r="G62" s="61">
        <v>-1.1354450142239172</v>
      </c>
      <c r="H62" s="61">
        <v>-2.6164602501681569</v>
      </c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/>
      <c r="DM62" s="52"/>
      <c r="DN62" s="52"/>
      <c r="DO62" s="52"/>
      <c r="DP62" s="52"/>
      <c r="DQ62" s="52"/>
      <c r="DR62" s="52"/>
      <c r="DS62" s="52"/>
    </row>
    <row r="63" spans="1:123" s="53" customFormat="1" ht="13.9" customHeight="1" x14ac:dyDescent="0.2">
      <c r="A63" s="36" t="s">
        <v>72</v>
      </c>
      <c r="B63" s="39">
        <v>43865.5</v>
      </c>
      <c r="C63" s="61">
        <v>1.4818023275695023</v>
      </c>
      <c r="D63" s="61">
        <v>8.1613112810751058</v>
      </c>
      <c r="E63" s="61">
        <v>12.01399733275581</v>
      </c>
      <c r="F63" s="61">
        <v>-3.8526860516807044</v>
      </c>
      <c r="G63" s="61">
        <v>-0.77509660211327802</v>
      </c>
      <c r="H63" s="61">
        <v>5.3344883792502076</v>
      </c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2"/>
      <c r="BZ63" s="52"/>
      <c r="CA63" s="52"/>
      <c r="CB63" s="52"/>
      <c r="CC63" s="52"/>
      <c r="CD63" s="52"/>
      <c r="CE63" s="52"/>
      <c r="CF63" s="52"/>
      <c r="CG63" s="52"/>
      <c r="CH63" s="52"/>
      <c r="CI63" s="52"/>
      <c r="CJ63" s="52"/>
      <c r="CK63" s="52"/>
      <c r="CL63" s="52"/>
      <c r="CM63" s="52"/>
      <c r="CN63" s="52"/>
      <c r="CO63" s="52"/>
      <c r="CP63" s="52"/>
      <c r="CQ63" s="52"/>
      <c r="CR63" s="52"/>
      <c r="CS63" s="52"/>
      <c r="CT63" s="52"/>
      <c r="CU63" s="52"/>
      <c r="CV63" s="52"/>
      <c r="CW63" s="52"/>
      <c r="CX63" s="52"/>
      <c r="CY63" s="52"/>
      <c r="CZ63" s="52"/>
      <c r="DA63" s="52"/>
      <c r="DB63" s="52"/>
      <c r="DC63" s="52"/>
      <c r="DD63" s="52"/>
      <c r="DE63" s="52"/>
      <c r="DF63" s="52"/>
      <c r="DG63" s="52"/>
      <c r="DH63" s="52"/>
      <c r="DI63" s="52"/>
      <c r="DJ63" s="52"/>
      <c r="DK63" s="52"/>
      <c r="DL63" s="52"/>
      <c r="DM63" s="52"/>
      <c r="DN63" s="52"/>
      <c r="DO63" s="52"/>
      <c r="DP63" s="52"/>
      <c r="DQ63" s="52"/>
      <c r="DR63" s="52"/>
      <c r="DS63" s="52"/>
    </row>
    <row r="64" spans="1:123" s="53" customFormat="1" ht="13.9" customHeight="1" x14ac:dyDescent="0.2">
      <c r="A64" s="36" t="s">
        <v>73</v>
      </c>
      <c r="B64" s="39">
        <v>174632</v>
      </c>
      <c r="C64" s="61">
        <v>-2.0042145769389346</v>
      </c>
      <c r="D64" s="61">
        <v>7.9710476888542763</v>
      </c>
      <c r="E64" s="61">
        <v>10.839937697558293</v>
      </c>
      <c r="F64" s="61">
        <v>-2.8688900087040166</v>
      </c>
      <c r="G64" s="61">
        <v>-0.7501488845114298</v>
      </c>
      <c r="H64" s="61">
        <v>0.86467543176508321</v>
      </c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/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2"/>
      <c r="BZ64" s="52"/>
      <c r="CA64" s="52"/>
      <c r="CB64" s="52"/>
      <c r="CC64" s="52"/>
      <c r="CD64" s="52"/>
      <c r="CE64" s="52"/>
      <c r="CF64" s="52"/>
      <c r="CG64" s="52"/>
      <c r="CH64" s="52"/>
      <c r="CI64" s="52"/>
      <c r="CJ64" s="52"/>
      <c r="CK64" s="52"/>
      <c r="CL64" s="52"/>
      <c r="CM64" s="52"/>
      <c r="CN64" s="52"/>
      <c r="CO64" s="52"/>
      <c r="CP64" s="52"/>
      <c r="CQ64" s="52"/>
      <c r="CR64" s="52"/>
      <c r="CS64" s="52"/>
      <c r="CT64" s="52"/>
      <c r="CU64" s="52"/>
      <c r="CV64" s="52"/>
      <c r="CW64" s="52"/>
      <c r="CX64" s="52"/>
      <c r="CY64" s="52"/>
      <c r="CZ64" s="52"/>
      <c r="DA64" s="52"/>
      <c r="DB64" s="52"/>
      <c r="DC64" s="52"/>
      <c r="DD64" s="52"/>
      <c r="DE64" s="52"/>
      <c r="DF64" s="52"/>
      <c r="DG64" s="52"/>
      <c r="DH64" s="52"/>
      <c r="DI64" s="52"/>
      <c r="DJ64" s="52"/>
      <c r="DK64" s="52"/>
      <c r="DL64" s="52"/>
      <c r="DM64" s="52"/>
      <c r="DN64" s="52"/>
      <c r="DO64" s="52"/>
      <c r="DP64" s="52"/>
      <c r="DQ64" s="52"/>
      <c r="DR64" s="52"/>
      <c r="DS64" s="52"/>
    </row>
    <row r="65" spans="1:123" s="53" customFormat="1" ht="13.9" customHeight="1" x14ac:dyDescent="0.2">
      <c r="A65" s="36" t="s">
        <v>74</v>
      </c>
      <c r="B65" s="39">
        <v>126046.5</v>
      </c>
      <c r="C65" s="61">
        <v>5.4662366666269984</v>
      </c>
      <c r="D65" s="61">
        <v>9.3854252200576767</v>
      </c>
      <c r="E65" s="61">
        <v>10.400923468719876</v>
      </c>
      <c r="F65" s="61">
        <v>-1.0154982486621993</v>
      </c>
      <c r="G65" s="61">
        <v>-0.3966790033836719</v>
      </c>
      <c r="H65" s="61">
        <v>6.4817349152891985</v>
      </c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2"/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2"/>
      <c r="CW65" s="52"/>
      <c r="CX65" s="52"/>
      <c r="CY65" s="52"/>
      <c r="CZ65" s="52"/>
      <c r="DA65" s="52"/>
      <c r="DB65" s="52"/>
      <c r="DC65" s="52"/>
      <c r="DD65" s="52"/>
      <c r="DE65" s="52"/>
      <c r="DF65" s="52"/>
      <c r="DG65" s="52"/>
      <c r="DH65" s="52"/>
      <c r="DI65" s="52"/>
      <c r="DJ65" s="52"/>
      <c r="DK65" s="52"/>
      <c r="DL65" s="52"/>
      <c r="DM65" s="52"/>
      <c r="DN65" s="52"/>
      <c r="DO65" s="52"/>
      <c r="DP65" s="52"/>
      <c r="DQ65" s="52"/>
      <c r="DR65" s="52"/>
      <c r="DS65" s="52"/>
    </row>
    <row r="66" spans="1:123" s="53" customFormat="1" ht="13.9" customHeight="1" x14ac:dyDescent="0.2">
      <c r="A66" s="36" t="s">
        <v>75</v>
      </c>
      <c r="B66" s="39">
        <v>159185</v>
      </c>
      <c r="C66" s="61">
        <v>2.0479316518516195</v>
      </c>
      <c r="D66" s="61">
        <v>9.8313283286741839</v>
      </c>
      <c r="E66" s="61">
        <v>10.327606244306939</v>
      </c>
      <c r="F66" s="61">
        <v>-0.49627791563275458</v>
      </c>
      <c r="G66" s="61">
        <v>-0.74755787291516163</v>
      </c>
      <c r="H66" s="61">
        <v>2.5442095674843737</v>
      </c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2"/>
      <c r="CD66" s="52"/>
      <c r="CE66" s="52"/>
      <c r="CF66" s="52"/>
      <c r="CG66" s="52"/>
      <c r="CH66" s="52"/>
      <c r="CI66" s="52"/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/>
      <c r="CW66" s="52"/>
      <c r="CX66" s="52"/>
      <c r="CY66" s="52"/>
      <c r="CZ66" s="52"/>
      <c r="DA66" s="52"/>
      <c r="DB66" s="52"/>
      <c r="DC66" s="52"/>
      <c r="DD66" s="52"/>
      <c r="DE66" s="52"/>
      <c r="DF66" s="52"/>
      <c r="DG66" s="52"/>
      <c r="DH66" s="52"/>
      <c r="DI66" s="52"/>
      <c r="DJ66" s="52"/>
      <c r="DK66" s="52"/>
      <c r="DL66" s="52"/>
      <c r="DM66" s="52"/>
      <c r="DN66" s="52"/>
      <c r="DO66" s="52"/>
      <c r="DP66" s="52"/>
      <c r="DQ66" s="52"/>
      <c r="DR66" s="52"/>
      <c r="DS66" s="52"/>
    </row>
    <row r="67" spans="1:123" s="53" customFormat="1" ht="13.9" customHeight="1" x14ac:dyDescent="0.2">
      <c r="A67" s="36" t="s">
        <v>76</v>
      </c>
      <c r="B67" s="39">
        <v>201158</v>
      </c>
      <c r="C67" s="61">
        <v>-2.7540540271826126</v>
      </c>
      <c r="D67" s="61">
        <v>7.0243291343123317</v>
      </c>
      <c r="E67" s="61">
        <v>13.238349953767685</v>
      </c>
      <c r="F67" s="61">
        <v>-6.214020819455353</v>
      </c>
      <c r="G67" s="61">
        <v>-0.71088398174569245</v>
      </c>
      <c r="H67" s="61">
        <v>3.4599667922727408</v>
      </c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2"/>
      <c r="CY67" s="52"/>
      <c r="CZ67" s="52"/>
      <c r="DA67" s="52"/>
      <c r="DB67" s="52"/>
      <c r="DC67" s="52"/>
      <c r="DD67" s="52"/>
      <c r="DE67" s="52"/>
      <c r="DF67" s="52"/>
      <c r="DG67" s="52"/>
      <c r="DH67" s="52"/>
      <c r="DI67" s="52"/>
      <c r="DJ67" s="52"/>
      <c r="DK67" s="52"/>
      <c r="DL67" s="52"/>
      <c r="DM67" s="52"/>
      <c r="DN67" s="52"/>
      <c r="DO67" s="52"/>
      <c r="DP67" s="52"/>
      <c r="DQ67" s="52"/>
      <c r="DR67" s="52"/>
      <c r="DS67" s="52"/>
    </row>
    <row r="68" spans="1:123" s="53" customFormat="1" ht="13.9" customHeight="1" x14ac:dyDescent="0.2">
      <c r="A68" s="36" t="s">
        <v>77</v>
      </c>
      <c r="B68" s="39">
        <v>124492.5</v>
      </c>
      <c r="C68" s="61">
        <v>-2.4660120087555475</v>
      </c>
      <c r="D68" s="61">
        <v>8.0245797939634933</v>
      </c>
      <c r="E68" s="61">
        <v>13.342169206980341</v>
      </c>
      <c r="F68" s="61">
        <v>-5.3175894130168473</v>
      </c>
      <c r="G68" s="61">
        <v>-0.93178303913890392</v>
      </c>
      <c r="H68" s="61">
        <v>2.8515774042613007</v>
      </c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2"/>
      <c r="CE68" s="52"/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2"/>
      <c r="CY68" s="52"/>
      <c r="CZ68" s="52"/>
      <c r="DA68" s="52"/>
      <c r="DB68" s="52"/>
      <c r="DC68" s="52"/>
      <c r="DD68" s="52"/>
      <c r="DE68" s="52"/>
      <c r="DF68" s="52"/>
      <c r="DG68" s="52"/>
      <c r="DH68" s="52"/>
      <c r="DI68" s="52"/>
      <c r="DJ68" s="52"/>
      <c r="DK68" s="52"/>
      <c r="DL68" s="52"/>
      <c r="DM68" s="52"/>
      <c r="DN68" s="52"/>
      <c r="DO68" s="52"/>
      <c r="DP68" s="52"/>
      <c r="DQ68" s="52"/>
      <c r="DR68" s="52"/>
      <c r="DS68" s="52"/>
    </row>
    <row r="69" spans="1:123" s="53" customFormat="1" ht="13.9" customHeight="1" x14ac:dyDescent="0.2">
      <c r="A69" s="36" t="s">
        <v>78</v>
      </c>
      <c r="B69" s="39">
        <v>134866</v>
      </c>
      <c r="C69" s="61">
        <v>-1.8981804161167379</v>
      </c>
      <c r="D69" s="61">
        <v>8.756840122788546</v>
      </c>
      <c r="E69" s="61">
        <v>12.01933771298919</v>
      </c>
      <c r="F69" s="61">
        <v>-3.2624975902006437</v>
      </c>
      <c r="G69" s="61">
        <v>-0.86752776830335299</v>
      </c>
      <c r="H69" s="61">
        <v>1.3643171740839055</v>
      </c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2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2"/>
      <c r="CY69" s="52"/>
      <c r="CZ69" s="52"/>
      <c r="DA69" s="52"/>
      <c r="DB69" s="52"/>
      <c r="DC69" s="52"/>
      <c r="DD69" s="52"/>
      <c r="DE69" s="52"/>
      <c r="DF69" s="52"/>
      <c r="DG69" s="52"/>
      <c r="DH69" s="52"/>
      <c r="DI69" s="52"/>
      <c r="DJ69" s="52"/>
      <c r="DK69" s="52"/>
      <c r="DL69" s="52"/>
      <c r="DM69" s="52"/>
      <c r="DN69" s="52"/>
      <c r="DO69" s="52"/>
      <c r="DP69" s="52"/>
      <c r="DQ69" s="52"/>
      <c r="DR69" s="52"/>
      <c r="DS69" s="52"/>
    </row>
    <row r="70" spans="1:123" s="53" customFormat="1" ht="13.9" customHeight="1" x14ac:dyDescent="0.2">
      <c r="A70" s="36" t="s">
        <v>79</v>
      </c>
      <c r="B70" s="39">
        <v>145500.5</v>
      </c>
      <c r="C70" s="61">
        <v>6.5635513280023092</v>
      </c>
      <c r="D70" s="61">
        <v>9.1202435730461406</v>
      </c>
      <c r="E70" s="61">
        <v>9.8006536060013545</v>
      </c>
      <c r="F70" s="61">
        <v>-0.68041003295521385</v>
      </c>
      <c r="G70" s="61">
        <v>-0.43298820278968114</v>
      </c>
      <c r="H70" s="61">
        <v>7.2439613609575231</v>
      </c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/>
      <c r="CH70" s="52"/>
      <c r="CI70" s="52"/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2"/>
      <c r="CW70" s="52"/>
      <c r="CX70" s="52"/>
      <c r="CY70" s="52"/>
      <c r="CZ70" s="52"/>
      <c r="DA70" s="52"/>
      <c r="DB70" s="52"/>
      <c r="DC70" s="52"/>
      <c r="DD70" s="52"/>
      <c r="DE70" s="52"/>
      <c r="DF70" s="52"/>
      <c r="DG70" s="52"/>
      <c r="DH70" s="52"/>
      <c r="DI70" s="52"/>
      <c r="DJ70" s="52"/>
      <c r="DK70" s="52"/>
      <c r="DL70" s="52"/>
      <c r="DM70" s="52"/>
      <c r="DN70" s="52"/>
      <c r="DO70" s="52"/>
      <c r="DP70" s="52"/>
      <c r="DQ70" s="52"/>
      <c r="DR70" s="52"/>
      <c r="DS70" s="52"/>
    </row>
    <row r="71" spans="1:123" s="53" customFormat="1" ht="13.9" customHeight="1" x14ac:dyDescent="0.2">
      <c r="A71" s="36" t="s">
        <v>80</v>
      </c>
      <c r="B71" s="39">
        <v>200274.5</v>
      </c>
      <c r="C71" s="61">
        <v>6.4062074802333795</v>
      </c>
      <c r="D71" s="61">
        <v>10.375759270401375</v>
      </c>
      <c r="E71" s="61">
        <v>10.415704445648348</v>
      </c>
      <c r="F71" s="61">
        <v>-3.9945175246973719E-2</v>
      </c>
      <c r="G71" s="61">
        <v>-0.35451343031689009</v>
      </c>
      <c r="H71" s="61">
        <v>6.4461526554803532</v>
      </c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2"/>
      <c r="BN71" s="52"/>
      <c r="BO71" s="52"/>
      <c r="BP71" s="52"/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2"/>
      <c r="CG71" s="52"/>
      <c r="CH71" s="52"/>
      <c r="CI71" s="52"/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/>
      <c r="CW71" s="52"/>
      <c r="CX71" s="52"/>
      <c r="CY71" s="52"/>
      <c r="CZ71" s="52"/>
      <c r="DA71" s="52"/>
      <c r="DB71" s="52"/>
      <c r="DC71" s="52"/>
      <c r="DD71" s="52"/>
      <c r="DE71" s="52"/>
      <c r="DF71" s="52"/>
      <c r="DG71" s="52"/>
      <c r="DH71" s="52"/>
      <c r="DI71" s="52"/>
      <c r="DJ71" s="52"/>
      <c r="DK71" s="52"/>
      <c r="DL71" s="52"/>
      <c r="DM71" s="52"/>
      <c r="DN71" s="52"/>
      <c r="DO71" s="52"/>
      <c r="DP71" s="52"/>
      <c r="DQ71" s="52"/>
      <c r="DR71" s="52"/>
      <c r="DS71" s="52"/>
    </row>
    <row r="72" spans="1:123" s="53" customFormat="1" ht="13.9" customHeight="1" x14ac:dyDescent="0.2">
      <c r="A72" s="36" t="s">
        <v>81</v>
      </c>
      <c r="B72" s="39">
        <v>205912</v>
      </c>
      <c r="C72" s="61">
        <v>2.0494191693538988</v>
      </c>
      <c r="D72" s="61">
        <v>10.446210031469755</v>
      </c>
      <c r="E72" s="61">
        <v>11.028983254982711</v>
      </c>
      <c r="F72" s="61">
        <v>-0.58277322351295524</v>
      </c>
      <c r="G72" s="61">
        <v>-0.68961498115699915</v>
      </c>
      <c r="H72" s="61">
        <v>2.6321923928668554</v>
      </c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2"/>
      <c r="BN72" s="52"/>
      <c r="BO72" s="52"/>
      <c r="BP72" s="52"/>
      <c r="BQ72" s="52"/>
      <c r="BR72" s="52"/>
      <c r="BS72" s="52"/>
      <c r="BT72" s="52"/>
      <c r="BU72" s="52"/>
      <c r="BV72" s="52"/>
      <c r="BW72" s="52"/>
      <c r="BX72" s="52"/>
      <c r="BY72" s="52"/>
      <c r="BZ72" s="52"/>
      <c r="CA72" s="52"/>
      <c r="CB72" s="52"/>
      <c r="CC72" s="52"/>
      <c r="CD72" s="52"/>
      <c r="CE72" s="52"/>
      <c r="CF72" s="52"/>
      <c r="CG72" s="52"/>
      <c r="CH72" s="52"/>
      <c r="CI72" s="52"/>
      <c r="CJ72" s="52"/>
      <c r="CK72" s="52"/>
      <c r="CL72" s="52"/>
      <c r="CM72" s="52"/>
      <c r="CN72" s="52"/>
      <c r="CO72" s="52"/>
      <c r="CP72" s="52"/>
      <c r="CQ72" s="52"/>
      <c r="CR72" s="52"/>
      <c r="CS72" s="52"/>
      <c r="CT72" s="52"/>
      <c r="CU72" s="52"/>
      <c r="CV72" s="52"/>
      <c r="CW72" s="52"/>
      <c r="CX72" s="52"/>
      <c r="CY72" s="52"/>
      <c r="CZ72" s="52"/>
      <c r="DA72" s="52"/>
      <c r="DB72" s="52"/>
      <c r="DC72" s="52"/>
      <c r="DD72" s="52"/>
      <c r="DE72" s="52"/>
      <c r="DF72" s="52"/>
      <c r="DG72" s="52"/>
      <c r="DH72" s="52"/>
      <c r="DI72" s="52"/>
      <c r="DJ72" s="52"/>
      <c r="DK72" s="52"/>
      <c r="DL72" s="52"/>
      <c r="DM72" s="52"/>
      <c r="DN72" s="52"/>
      <c r="DO72" s="52"/>
      <c r="DP72" s="52"/>
      <c r="DQ72" s="52"/>
      <c r="DR72" s="52"/>
      <c r="DS72" s="52"/>
    </row>
    <row r="73" spans="1:123" s="53" customFormat="1" ht="13.9" customHeight="1" x14ac:dyDescent="0.2">
      <c r="A73" s="36" t="s">
        <v>82</v>
      </c>
      <c r="B73" s="39">
        <v>82173.5</v>
      </c>
      <c r="C73" s="61">
        <v>3.0301739611918683</v>
      </c>
      <c r="D73" s="61">
        <v>9.8328536572009231</v>
      </c>
      <c r="E73" s="61">
        <v>10.44132232410692</v>
      </c>
      <c r="F73" s="61">
        <v>-0.60846866690599732</v>
      </c>
      <c r="G73" s="61">
        <v>-0.75450114696343717</v>
      </c>
      <c r="H73" s="61">
        <v>3.6386426280978661</v>
      </c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52"/>
      <c r="BN73" s="52"/>
      <c r="BO73" s="52"/>
      <c r="BP73" s="52"/>
      <c r="BQ73" s="52"/>
      <c r="BR73" s="52"/>
      <c r="BS73" s="52"/>
      <c r="BT73" s="52"/>
      <c r="BU73" s="52"/>
      <c r="BV73" s="52"/>
      <c r="BW73" s="52"/>
      <c r="BX73" s="52"/>
      <c r="BY73" s="52"/>
      <c r="BZ73" s="52"/>
      <c r="CA73" s="52"/>
      <c r="CB73" s="52"/>
      <c r="CC73" s="52"/>
      <c r="CD73" s="52"/>
      <c r="CE73" s="52"/>
      <c r="CF73" s="52"/>
      <c r="CG73" s="52"/>
      <c r="CH73" s="52"/>
      <c r="CI73" s="52"/>
      <c r="CJ73" s="52"/>
      <c r="CK73" s="52"/>
      <c r="CL73" s="52"/>
      <c r="CM73" s="52"/>
      <c r="CN73" s="52"/>
      <c r="CO73" s="52"/>
      <c r="CP73" s="52"/>
      <c r="CQ73" s="52"/>
      <c r="CR73" s="52"/>
      <c r="CS73" s="52"/>
      <c r="CT73" s="52"/>
      <c r="CU73" s="52"/>
      <c r="CV73" s="52"/>
      <c r="CW73" s="52"/>
      <c r="CX73" s="52"/>
      <c r="CY73" s="52"/>
      <c r="CZ73" s="52"/>
      <c r="DA73" s="52"/>
      <c r="DB73" s="52"/>
      <c r="DC73" s="52"/>
      <c r="DD73" s="52"/>
      <c r="DE73" s="52"/>
      <c r="DF73" s="52"/>
      <c r="DG73" s="52"/>
      <c r="DH73" s="52"/>
      <c r="DI73" s="52"/>
      <c r="DJ73" s="52"/>
      <c r="DK73" s="52"/>
      <c r="DL73" s="52"/>
      <c r="DM73" s="52"/>
      <c r="DN73" s="52"/>
      <c r="DO73" s="52"/>
      <c r="DP73" s="52"/>
      <c r="DQ73" s="52"/>
      <c r="DR73" s="52"/>
      <c r="DS73" s="52"/>
    </row>
    <row r="74" spans="1:123" s="53" customFormat="1" ht="13.9" customHeight="1" x14ac:dyDescent="0.2">
      <c r="A74" s="37" t="s">
        <v>24</v>
      </c>
      <c r="B74" s="38">
        <v>384129</v>
      </c>
      <c r="C74" s="60">
        <v>1.3537119040738919</v>
      </c>
      <c r="D74" s="60">
        <v>9.7883783833035256</v>
      </c>
      <c r="E74" s="60">
        <v>10.532919930544166</v>
      </c>
      <c r="F74" s="60">
        <v>-0.74454154724064026</v>
      </c>
      <c r="G74" s="60">
        <v>-0.29677530204696861</v>
      </c>
      <c r="H74" s="60">
        <v>2.0982534513145321</v>
      </c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/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  <c r="CD74" s="52"/>
      <c r="CE74" s="52"/>
      <c r="CF74" s="52"/>
      <c r="CG74" s="52"/>
      <c r="CH74" s="52"/>
      <c r="CI74" s="52"/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/>
      <c r="CW74" s="52"/>
      <c r="CX74" s="52"/>
      <c r="CY74" s="52"/>
      <c r="CZ74" s="52"/>
      <c r="DA74" s="52"/>
      <c r="DB74" s="52"/>
      <c r="DC74" s="52"/>
      <c r="DD74" s="52"/>
      <c r="DE74" s="52"/>
      <c r="DF74" s="52"/>
      <c r="DG74" s="52"/>
      <c r="DH74" s="52"/>
      <c r="DI74" s="52"/>
      <c r="DJ74" s="52"/>
      <c r="DK74" s="52"/>
      <c r="DL74" s="52"/>
      <c r="DM74" s="52"/>
      <c r="DN74" s="52"/>
      <c r="DO74" s="52"/>
      <c r="DP74" s="52"/>
      <c r="DQ74" s="52"/>
      <c r="DR74" s="52"/>
      <c r="DS74" s="52"/>
    </row>
    <row r="75" spans="1:123" s="53" customFormat="1" ht="13.9" customHeight="1" x14ac:dyDescent="0.2">
      <c r="A75" s="36" t="s">
        <v>83</v>
      </c>
      <c r="B75" s="39">
        <v>28235.5</v>
      </c>
      <c r="C75" s="61">
        <v>5.3478776717253096</v>
      </c>
      <c r="D75" s="61">
        <v>8.570770838129306</v>
      </c>
      <c r="E75" s="61">
        <v>10.093676400276248</v>
      </c>
      <c r="F75" s="61">
        <v>-1.5229055621469421</v>
      </c>
      <c r="G75" s="61">
        <v>-0.10624922526606576</v>
      </c>
      <c r="H75" s="61">
        <v>6.8707832338722534</v>
      </c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/>
      <c r="BO75" s="52"/>
      <c r="BP75" s="52"/>
      <c r="BQ75" s="52"/>
      <c r="BR75" s="52"/>
      <c r="BS75" s="52"/>
      <c r="BT75" s="52"/>
      <c r="BU75" s="52"/>
      <c r="BV75" s="52"/>
      <c r="BW75" s="52"/>
      <c r="BX75" s="52"/>
      <c r="BY75" s="52"/>
      <c r="BZ75" s="52"/>
      <c r="CA75" s="52"/>
      <c r="CB75" s="52"/>
      <c r="CC75" s="52"/>
      <c r="CD75" s="52"/>
      <c r="CE75" s="52"/>
      <c r="CF75" s="52"/>
      <c r="CG75" s="52"/>
      <c r="CH75" s="52"/>
      <c r="CI75" s="52"/>
      <c r="CJ75" s="52"/>
      <c r="CK75" s="52"/>
      <c r="CL75" s="52"/>
      <c r="CM75" s="52"/>
      <c r="CN75" s="52"/>
      <c r="CO75" s="52"/>
      <c r="CP75" s="52"/>
      <c r="CQ75" s="52"/>
      <c r="CR75" s="52"/>
      <c r="CS75" s="52"/>
      <c r="CT75" s="52"/>
      <c r="CU75" s="52"/>
      <c r="CV75" s="52"/>
      <c r="CW75" s="52"/>
      <c r="CX75" s="52"/>
      <c r="CY75" s="52"/>
      <c r="CZ75" s="52"/>
      <c r="DA75" s="52"/>
      <c r="DB75" s="52"/>
      <c r="DC75" s="52"/>
      <c r="DD75" s="52"/>
      <c r="DE75" s="52"/>
      <c r="DF75" s="52"/>
      <c r="DG75" s="52"/>
      <c r="DH75" s="52"/>
      <c r="DI75" s="52"/>
      <c r="DJ75" s="52"/>
      <c r="DK75" s="52"/>
      <c r="DL75" s="52"/>
      <c r="DM75" s="52"/>
      <c r="DN75" s="52"/>
      <c r="DO75" s="52"/>
      <c r="DP75" s="52"/>
      <c r="DQ75" s="52"/>
      <c r="DR75" s="52"/>
      <c r="DS75" s="52"/>
    </row>
    <row r="76" spans="1:123" s="53" customFormat="1" ht="13.9" customHeight="1" x14ac:dyDescent="0.2">
      <c r="A76" s="36" t="s">
        <v>84</v>
      </c>
      <c r="B76" s="39">
        <v>80653.5</v>
      </c>
      <c r="C76" s="61">
        <v>8.6419064268754617</v>
      </c>
      <c r="D76" s="61">
        <v>10.526511558704829</v>
      </c>
      <c r="E76" s="61">
        <v>9.2246461715858583</v>
      </c>
      <c r="F76" s="61">
        <v>1.3018653871189709</v>
      </c>
      <c r="G76" s="61">
        <v>-0.29756923134147933</v>
      </c>
      <c r="H76" s="61">
        <v>7.340041039756489</v>
      </c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/>
      <c r="BO76" s="52"/>
      <c r="BP76" s="52"/>
      <c r="BQ76" s="52"/>
      <c r="BR76" s="52"/>
      <c r="BS76" s="52"/>
      <c r="BT76" s="52"/>
      <c r="BU76" s="52"/>
      <c r="BV76" s="52"/>
      <c r="BW76" s="52"/>
      <c r="BX76" s="52"/>
      <c r="BY76" s="52"/>
      <c r="BZ76" s="52"/>
      <c r="CA76" s="52"/>
      <c r="CB76" s="52"/>
      <c r="CC76" s="52"/>
      <c r="CD76" s="52"/>
      <c r="CE76" s="52"/>
      <c r="CF76" s="52"/>
      <c r="CG76" s="52"/>
      <c r="CH76" s="52"/>
      <c r="CI76" s="52"/>
      <c r="CJ76" s="52"/>
      <c r="CK76" s="52"/>
      <c r="CL76" s="52"/>
      <c r="CM76" s="52"/>
      <c r="CN76" s="52"/>
      <c r="CO76" s="52"/>
      <c r="CP76" s="52"/>
      <c r="CQ76" s="52"/>
      <c r="CR76" s="52"/>
      <c r="CS76" s="52"/>
      <c r="CT76" s="52"/>
      <c r="CU76" s="52"/>
      <c r="CV76" s="52"/>
      <c r="CW76" s="52"/>
      <c r="CX76" s="52"/>
      <c r="CY76" s="52"/>
      <c r="CZ76" s="52"/>
      <c r="DA76" s="52"/>
      <c r="DB76" s="52"/>
      <c r="DC76" s="52"/>
      <c r="DD76" s="52"/>
      <c r="DE76" s="52"/>
      <c r="DF76" s="52"/>
      <c r="DG76" s="52"/>
      <c r="DH76" s="52"/>
      <c r="DI76" s="52"/>
      <c r="DJ76" s="52"/>
      <c r="DK76" s="52"/>
      <c r="DL76" s="52"/>
      <c r="DM76" s="52"/>
      <c r="DN76" s="52"/>
      <c r="DO76" s="52"/>
      <c r="DP76" s="52"/>
      <c r="DQ76" s="52"/>
      <c r="DR76" s="52"/>
      <c r="DS76" s="52"/>
    </row>
    <row r="77" spans="1:123" s="53" customFormat="1" ht="13.9" customHeight="1" x14ac:dyDescent="0.2">
      <c r="A77" s="36" t="s">
        <v>85</v>
      </c>
      <c r="B77" s="39">
        <v>24518.5</v>
      </c>
      <c r="C77" s="61">
        <v>2.2432041111813525</v>
      </c>
      <c r="D77" s="61">
        <v>9.1359585619022372</v>
      </c>
      <c r="E77" s="61">
        <v>10.889736321553112</v>
      </c>
      <c r="F77" s="61">
        <v>-1.753777759650875</v>
      </c>
      <c r="G77" s="61">
        <v>-0.24471317576523849</v>
      </c>
      <c r="H77" s="61">
        <v>3.9969818708322284</v>
      </c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2"/>
      <c r="BN77" s="52"/>
      <c r="BO77" s="52"/>
      <c r="BP77" s="52"/>
      <c r="BQ77" s="52"/>
      <c r="BR77" s="52"/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/>
      <c r="CH77" s="52"/>
      <c r="CI77" s="52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/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/>
      <c r="DK77" s="52"/>
      <c r="DL77" s="52"/>
      <c r="DM77" s="52"/>
      <c r="DN77" s="52"/>
      <c r="DO77" s="52"/>
      <c r="DP77" s="52"/>
      <c r="DQ77" s="52"/>
      <c r="DR77" s="52"/>
      <c r="DS77" s="52"/>
    </row>
    <row r="78" spans="1:123" s="53" customFormat="1" ht="13.9" customHeight="1" x14ac:dyDescent="0.2">
      <c r="A78" s="36" t="s">
        <v>86</v>
      </c>
      <c r="B78" s="39">
        <v>35213</v>
      </c>
      <c r="C78" s="61">
        <v>1.93110498963451</v>
      </c>
      <c r="D78" s="61">
        <v>9.087552892397694</v>
      </c>
      <c r="E78" s="61">
        <v>9.7407207565387797</v>
      </c>
      <c r="F78" s="61">
        <v>-0.65316786414108563</v>
      </c>
      <c r="G78" s="61">
        <v>-0.34078323346491352</v>
      </c>
      <c r="H78" s="61">
        <v>2.5842728537755946</v>
      </c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/>
      <c r="BO78" s="52"/>
      <c r="BP78" s="52"/>
      <c r="BQ78" s="52"/>
      <c r="BR78" s="52"/>
      <c r="BS78" s="52"/>
      <c r="BT78" s="52"/>
      <c r="BU78" s="52"/>
      <c r="BV78" s="52"/>
      <c r="BW78" s="52"/>
      <c r="BX78" s="52"/>
      <c r="BY78" s="52"/>
      <c r="BZ78" s="52"/>
      <c r="CA78" s="52"/>
      <c r="CB78" s="52"/>
      <c r="CC78" s="52"/>
      <c r="CD78" s="52"/>
      <c r="CE78" s="52"/>
      <c r="CF78" s="52"/>
      <c r="CG78" s="52"/>
      <c r="CH78" s="52"/>
      <c r="CI78" s="52"/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2"/>
      <c r="CW78" s="52"/>
      <c r="CX78" s="52"/>
      <c r="CY78" s="52"/>
      <c r="CZ78" s="52"/>
      <c r="DA78" s="52"/>
      <c r="DB78" s="52"/>
      <c r="DC78" s="52"/>
      <c r="DD78" s="52"/>
      <c r="DE78" s="52"/>
      <c r="DF78" s="52"/>
      <c r="DG78" s="52"/>
      <c r="DH78" s="52"/>
      <c r="DI78" s="52"/>
      <c r="DJ78" s="52"/>
      <c r="DK78" s="52"/>
      <c r="DL78" s="52"/>
      <c r="DM78" s="52"/>
      <c r="DN78" s="52"/>
      <c r="DO78" s="52"/>
      <c r="DP78" s="52"/>
      <c r="DQ78" s="52"/>
      <c r="DR78" s="52"/>
      <c r="DS78" s="52"/>
    </row>
    <row r="79" spans="1:123" s="53" customFormat="1" ht="13.9" customHeight="1" x14ac:dyDescent="0.2">
      <c r="A79" s="36" t="s">
        <v>87</v>
      </c>
      <c r="B79" s="39">
        <v>27098</v>
      </c>
      <c r="C79" s="61">
        <v>-8.4877112702044428</v>
      </c>
      <c r="D79" s="61">
        <v>9.0412576573916894</v>
      </c>
      <c r="E79" s="61">
        <v>13.137500922577312</v>
      </c>
      <c r="F79" s="61">
        <v>-4.0962432651856222</v>
      </c>
      <c r="G79" s="61">
        <v>-0.47974020222894681</v>
      </c>
      <c r="H79" s="61">
        <v>-4.3914680050188206</v>
      </c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/>
      <c r="BO79" s="52"/>
      <c r="BP79" s="52"/>
      <c r="BQ79" s="52"/>
      <c r="BR79" s="52"/>
      <c r="BS79" s="52"/>
      <c r="BT79" s="52"/>
      <c r="BU79" s="52"/>
      <c r="BV79" s="52"/>
      <c r="BW79" s="52"/>
      <c r="BX79" s="52"/>
      <c r="BY79" s="52"/>
      <c r="BZ79" s="52"/>
      <c r="CA79" s="52"/>
      <c r="CB79" s="52"/>
      <c r="CC79" s="52"/>
      <c r="CD79" s="52"/>
      <c r="CE79" s="52"/>
      <c r="CF79" s="52"/>
      <c r="CG79" s="52"/>
      <c r="CH79" s="52"/>
      <c r="CI79" s="52"/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/>
      <c r="CW79" s="52"/>
      <c r="CX79" s="52"/>
      <c r="CY79" s="52"/>
      <c r="CZ79" s="52"/>
      <c r="DA79" s="52"/>
      <c r="DB79" s="52"/>
      <c r="DC79" s="52"/>
      <c r="DD79" s="52"/>
      <c r="DE79" s="52"/>
      <c r="DF79" s="52"/>
      <c r="DG79" s="52"/>
      <c r="DH79" s="52"/>
      <c r="DI79" s="52"/>
      <c r="DJ79" s="52"/>
      <c r="DK79" s="52"/>
      <c r="DL79" s="52"/>
      <c r="DM79" s="52"/>
      <c r="DN79" s="52"/>
      <c r="DO79" s="52"/>
      <c r="DP79" s="52"/>
      <c r="DQ79" s="52"/>
      <c r="DR79" s="52"/>
      <c r="DS79" s="52"/>
    </row>
    <row r="80" spans="1:123" s="53" customFormat="1" ht="13.9" customHeight="1" x14ac:dyDescent="0.2">
      <c r="A80" s="36" t="s">
        <v>88</v>
      </c>
      <c r="B80" s="39">
        <v>23758</v>
      </c>
      <c r="C80" s="61">
        <v>-6.2294805960097648</v>
      </c>
      <c r="D80" s="61">
        <v>9.4704941493391708</v>
      </c>
      <c r="E80" s="61">
        <v>10.859499957908914</v>
      </c>
      <c r="F80" s="61">
        <v>-1.3890058085697436</v>
      </c>
      <c r="G80" s="160" t="s">
        <v>255</v>
      </c>
      <c r="H80" s="61">
        <v>-4.8404747874400202</v>
      </c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/>
      <c r="CW80" s="52"/>
      <c r="CX80" s="52"/>
      <c r="CY80" s="52"/>
      <c r="CZ80" s="52"/>
      <c r="DA80" s="52"/>
      <c r="DB80" s="52"/>
      <c r="DC80" s="52"/>
      <c r="DD80" s="52"/>
      <c r="DE80" s="52"/>
      <c r="DF80" s="52"/>
      <c r="DG80" s="52"/>
      <c r="DH80" s="52"/>
      <c r="DI80" s="52"/>
      <c r="DJ80" s="52"/>
      <c r="DK80" s="52"/>
      <c r="DL80" s="52"/>
      <c r="DM80" s="52"/>
      <c r="DN80" s="52"/>
      <c r="DO80" s="52"/>
      <c r="DP80" s="52"/>
      <c r="DQ80" s="52"/>
      <c r="DR80" s="52"/>
      <c r="DS80" s="52"/>
    </row>
    <row r="81" spans="1:123" s="53" customFormat="1" ht="13.9" customHeight="1" x14ac:dyDescent="0.2">
      <c r="A81" s="36" t="s">
        <v>89</v>
      </c>
      <c r="B81" s="39">
        <v>20711</v>
      </c>
      <c r="C81" s="61">
        <v>-1.1588045000241418</v>
      </c>
      <c r="D81" s="61">
        <v>9.1738689585244551</v>
      </c>
      <c r="E81" s="61">
        <v>10.332673458548598</v>
      </c>
      <c r="F81" s="61">
        <v>-1.1588045000241429</v>
      </c>
      <c r="G81" s="61">
        <v>-0.28970112500603545</v>
      </c>
      <c r="H81" s="160" t="s">
        <v>255</v>
      </c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  <c r="BM81" s="52"/>
      <c r="BN81" s="52"/>
      <c r="BO81" s="52"/>
      <c r="BP81" s="52"/>
      <c r="BQ81" s="52"/>
      <c r="BR81" s="52"/>
      <c r="BS81" s="52"/>
      <c r="BT81" s="52"/>
      <c r="BU81" s="52"/>
      <c r="BV81" s="52"/>
      <c r="BW81" s="52"/>
      <c r="BX81" s="52"/>
      <c r="BY81" s="52"/>
      <c r="BZ81" s="52"/>
      <c r="CA81" s="52"/>
      <c r="CB81" s="52"/>
      <c r="CC81" s="52"/>
      <c r="CD81" s="52"/>
      <c r="CE81" s="52"/>
      <c r="CF81" s="52"/>
      <c r="CG81" s="52"/>
      <c r="CH81" s="52"/>
      <c r="CI81" s="52"/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2"/>
      <c r="CV81" s="52"/>
      <c r="CW81" s="52"/>
      <c r="CX81" s="52"/>
      <c r="CY81" s="52"/>
      <c r="CZ81" s="52"/>
      <c r="DA81" s="52"/>
      <c r="DB81" s="52"/>
      <c r="DC81" s="52"/>
      <c r="DD81" s="52"/>
      <c r="DE81" s="52"/>
      <c r="DF81" s="52"/>
      <c r="DG81" s="52"/>
      <c r="DH81" s="52"/>
      <c r="DI81" s="52"/>
      <c r="DJ81" s="52"/>
      <c r="DK81" s="52"/>
      <c r="DL81" s="52"/>
      <c r="DM81" s="52"/>
      <c r="DN81" s="52"/>
      <c r="DO81" s="52"/>
      <c r="DP81" s="52"/>
      <c r="DQ81" s="52"/>
      <c r="DR81" s="52"/>
      <c r="DS81" s="52"/>
    </row>
    <row r="82" spans="1:123" s="53" customFormat="1" ht="13.9" customHeight="1" x14ac:dyDescent="0.2">
      <c r="A82" s="36" t="s">
        <v>90</v>
      </c>
      <c r="B82" s="39">
        <v>65944</v>
      </c>
      <c r="C82" s="61">
        <v>-2.638602450564115</v>
      </c>
      <c r="D82" s="61">
        <v>9.5080674511706889</v>
      </c>
      <c r="E82" s="61">
        <v>11.828217881839137</v>
      </c>
      <c r="F82" s="61">
        <v>-2.3201504306684484</v>
      </c>
      <c r="G82" s="61">
        <v>-0.3791095474948441</v>
      </c>
      <c r="H82" s="61">
        <v>-0.31845201989566901</v>
      </c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2"/>
      <c r="BN82" s="52"/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2"/>
      <c r="CA82" s="52"/>
      <c r="CB82" s="52"/>
      <c r="CC82" s="52"/>
      <c r="CD82" s="52"/>
      <c r="CE82" s="52"/>
      <c r="CF82" s="52"/>
      <c r="CG82" s="52"/>
      <c r="CH82" s="52"/>
      <c r="CI82" s="52"/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52"/>
      <c r="CW82" s="52"/>
      <c r="CX82" s="52"/>
      <c r="CY82" s="52"/>
      <c r="CZ82" s="52"/>
      <c r="DA82" s="52"/>
      <c r="DB82" s="52"/>
      <c r="DC82" s="52"/>
      <c r="DD82" s="52"/>
      <c r="DE82" s="52"/>
      <c r="DF82" s="52"/>
      <c r="DG82" s="52"/>
      <c r="DH82" s="52"/>
      <c r="DI82" s="52"/>
      <c r="DJ82" s="52"/>
      <c r="DK82" s="52"/>
      <c r="DL82" s="52"/>
      <c r="DM82" s="52"/>
      <c r="DN82" s="52"/>
      <c r="DO82" s="52"/>
      <c r="DP82" s="52"/>
      <c r="DQ82" s="52"/>
      <c r="DR82" s="52"/>
      <c r="DS82" s="52"/>
    </row>
    <row r="83" spans="1:123" s="53" customFormat="1" ht="13.9" customHeight="1" x14ac:dyDescent="0.2">
      <c r="A83" s="36" t="s">
        <v>91</v>
      </c>
      <c r="B83" s="39">
        <v>20440.5</v>
      </c>
      <c r="C83" s="61">
        <v>-0.44030234094077936</v>
      </c>
      <c r="D83" s="61">
        <v>10.371566253271691</v>
      </c>
      <c r="E83" s="61">
        <v>10.860791076539224</v>
      </c>
      <c r="F83" s="61">
        <v>-0.48922482326753247</v>
      </c>
      <c r="G83" s="61">
        <v>-0.19568992930701304</v>
      </c>
      <c r="H83" s="160" t="s">
        <v>255</v>
      </c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/>
      <c r="BO83" s="52"/>
      <c r="BP83" s="52"/>
      <c r="BQ83" s="52"/>
      <c r="BR83" s="52"/>
      <c r="BS83" s="52"/>
      <c r="BT83" s="52"/>
      <c r="BU83" s="52"/>
      <c r="BV83" s="52"/>
      <c r="BW83" s="52"/>
      <c r="BX83" s="52"/>
      <c r="BY83" s="52"/>
      <c r="BZ83" s="52"/>
      <c r="CA83" s="52"/>
      <c r="CB83" s="52"/>
      <c r="CC83" s="52"/>
      <c r="CD83" s="52"/>
      <c r="CE83" s="52"/>
      <c r="CF83" s="52"/>
      <c r="CG83" s="52"/>
      <c r="CH83" s="52"/>
      <c r="CI83" s="52"/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2"/>
      <c r="CW83" s="52"/>
      <c r="CX83" s="52"/>
      <c r="CY83" s="52"/>
      <c r="CZ83" s="52"/>
      <c r="DA83" s="52"/>
      <c r="DB83" s="52"/>
      <c r="DC83" s="52"/>
      <c r="DD83" s="52"/>
      <c r="DE83" s="52"/>
      <c r="DF83" s="52"/>
      <c r="DG83" s="52"/>
      <c r="DH83" s="52"/>
      <c r="DI83" s="52"/>
      <c r="DJ83" s="52"/>
      <c r="DK83" s="52"/>
      <c r="DL83" s="52"/>
      <c r="DM83" s="52"/>
      <c r="DN83" s="52"/>
      <c r="DO83" s="52"/>
      <c r="DP83" s="52"/>
      <c r="DQ83" s="52"/>
      <c r="DR83" s="52"/>
      <c r="DS83" s="52"/>
    </row>
    <row r="84" spans="1:123" s="53" customFormat="1" ht="13.9" customHeight="1" x14ac:dyDescent="0.2">
      <c r="A84" s="36" t="s">
        <v>92</v>
      </c>
      <c r="B84" s="39">
        <v>27442.5</v>
      </c>
      <c r="C84" s="61">
        <v>0.83811606085451396</v>
      </c>
      <c r="D84" s="61">
        <v>10.567550332513438</v>
      </c>
      <c r="E84" s="61">
        <v>9.2557164981324593</v>
      </c>
      <c r="F84" s="61">
        <v>1.3118338343809786</v>
      </c>
      <c r="G84" s="61">
        <v>-0.40083811606085451</v>
      </c>
      <c r="H84" s="61">
        <v>-0.47371777352646444</v>
      </c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  <c r="BM84" s="52"/>
      <c r="BN84" s="52"/>
      <c r="BO84" s="52"/>
      <c r="BP84" s="52"/>
      <c r="BQ84" s="52"/>
      <c r="BR84" s="52"/>
      <c r="BS84" s="52"/>
      <c r="BT84" s="52"/>
      <c r="BU84" s="52"/>
      <c r="BV84" s="52"/>
      <c r="BW84" s="52"/>
      <c r="BX84" s="52"/>
      <c r="BY84" s="52"/>
      <c r="BZ84" s="52"/>
      <c r="CA84" s="52"/>
      <c r="CB84" s="52"/>
      <c r="CC84" s="52"/>
      <c r="CD84" s="52"/>
      <c r="CE84" s="52"/>
      <c r="CF84" s="52"/>
      <c r="CG84" s="52"/>
      <c r="CH84" s="52"/>
      <c r="CI84" s="52"/>
      <c r="CJ84" s="52"/>
      <c r="CK84" s="52"/>
      <c r="CL84" s="52"/>
      <c r="CM84" s="52"/>
      <c r="CN84" s="52"/>
      <c r="CO84" s="52"/>
      <c r="CP84" s="52"/>
      <c r="CQ84" s="52"/>
      <c r="CR84" s="52"/>
      <c r="CS84" s="52"/>
      <c r="CT84" s="52"/>
      <c r="CU84" s="52"/>
      <c r="CV84" s="52"/>
      <c r="CW84" s="52"/>
      <c r="CX84" s="52"/>
      <c r="CY84" s="52"/>
      <c r="CZ84" s="52"/>
      <c r="DA84" s="52"/>
      <c r="DB84" s="52"/>
      <c r="DC84" s="52"/>
      <c r="DD84" s="52"/>
      <c r="DE84" s="52"/>
      <c r="DF84" s="52"/>
      <c r="DG84" s="52"/>
      <c r="DH84" s="52"/>
      <c r="DI84" s="52"/>
      <c r="DJ84" s="52"/>
      <c r="DK84" s="52"/>
      <c r="DL84" s="52"/>
      <c r="DM84" s="52"/>
      <c r="DN84" s="52"/>
      <c r="DO84" s="52"/>
      <c r="DP84" s="52"/>
      <c r="DQ84" s="52"/>
      <c r="DR84" s="52"/>
      <c r="DS84" s="52"/>
    </row>
    <row r="85" spans="1:123" s="53" customFormat="1" ht="13.9" customHeight="1" x14ac:dyDescent="0.2">
      <c r="A85" s="36" t="s">
        <v>93</v>
      </c>
      <c r="B85" s="39">
        <v>30114.5</v>
      </c>
      <c r="C85" s="61">
        <v>3.6859320261003834</v>
      </c>
      <c r="D85" s="61">
        <v>11.15741586279035</v>
      </c>
      <c r="E85" s="61">
        <v>10.72573013000382</v>
      </c>
      <c r="F85" s="61">
        <v>0.43168573278653</v>
      </c>
      <c r="G85" s="61">
        <v>-0.36527254312706509</v>
      </c>
      <c r="H85" s="61">
        <v>3.2542462933138521</v>
      </c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  <c r="CH85" s="52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52"/>
      <c r="CT85" s="52"/>
      <c r="CU85" s="52"/>
      <c r="CV85" s="52"/>
      <c r="CW85" s="52"/>
      <c r="CX85" s="52"/>
      <c r="CY85" s="52"/>
      <c r="CZ85" s="52"/>
      <c r="DA85" s="52"/>
      <c r="DB85" s="52"/>
      <c r="DC85" s="52"/>
      <c r="DD85" s="52"/>
      <c r="DE85" s="52"/>
      <c r="DF85" s="52"/>
      <c r="DG85" s="52"/>
      <c r="DH85" s="52"/>
      <c r="DI85" s="52"/>
      <c r="DJ85" s="52"/>
      <c r="DK85" s="52"/>
      <c r="DL85" s="52"/>
      <c r="DM85" s="52"/>
      <c r="DN85" s="52"/>
      <c r="DO85" s="52"/>
      <c r="DP85" s="52"/>
      <c r="DQ85" s="52"/>
      <c r="DR85" s="52"/>
      <c r="DS85" s="52"/>
    </row>
    <row r="86" spans="1:123" s="53" customFormat="1" ht="4.9000000000000004" customHeight="1" x14ac:dyDescent="0.2">
      <c r="A86" s="133"/>
      <c r="B86" s="140"/>
      <c r="C86" s="153"/>
      <c r="D86" s="153"/>
      <c r="E86" s="153"/>
      <c r="F86" s="153"/>
      <c r="G86" s="153"/>
      <c r="H86" s="153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2"/>
      <c r="BP86" s="52"/>
      <c r="BQ86" s="52"/>
      <c r="BR86" s="52"/>
      <c r="BS86" s="52"/>
      <c r="BT86" s="52"/>
      <c r="BU86" s="52"/>
      <c r="BV86" s="52"/>
      <c r="BW86" s="52"/>
      <c r="BX86" s="52"/>
      <c r="BY86" s="52"/>
      <c r="BZ86" s="52"/>
      <c r="CA86" s="52"/>
      <c r="CB86" s="52"/>
      <c r="CC86" s="52"/>
      <c r="CD86" s="52"/>
      <c r="CE86" s="52"/>
      <c r="CF86" s="52"/>
      <c r="CG86" s="52"/>
      <c r="CH86" s="52"/>
      <c r="CI86" s="52"/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/>
      <c r="CW86" s="52"/>
      <c r="CX86" s="52"/>
      <c r="CY86" s="52"/>
      <c r="CZ86" s="52"/>
      <c r="DA86" s="52"/>
      <c r="DB86" s="52"/>
      <c r="DC86" s="52"/>
      <c r="DD86" s="52"/>
      <c r="DE86" s="52"/>
      <c r="DF86" s="52"/>
      <c r="DG86" s="52"/>
      <c r="DH86" s="52"/>
      <c r="DI86" s="52"/>
      <c r="DJ86" s="52"/>
      <c r="DK86" s="52"/>
      <c r="DL86" s="52"/>
      <c r="DM86" s="52"/>
      <c r="DN86" s="52"/>
      <c r="DO86" s="52"/>
      <c r="DP86" s="52"/>
      <c r="DQ86" s="52"/>
      <c r="DR86" s="52"/>
      <c r="DS86" s="52"/>
    </row>
    <row r="87" spans="1:123" s="53" customFormat="1" ht="15" customHeight="1" x14ac:dyDescent="0.2">
      <c r="A87" s="1"/>
      <c r="B87" s="3"/>
      <c r="C87" s="1"/>
      <c r="D87" s="1"/>
      <c r="E87" s="3"/>
      <c r="F87" s="3"/>
      <c r="G87" s="1"/>
      <c r="H87" s="1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/>
      <c r="BO87" s="52"/>
      <c r="BP87" s="52"/>
      <c r="BQ87" s="52"/>
      <c r="BR87" s="52"/>
      <c r="BS87" s="52"/>
      <c r="BT87" s="52"/>
      <c r="BU87" s="52"/>
      <c r="BV87" s="52"/>
      <c r="BW87" s="52"/>
      <c r="BX87" s="52"/>
      <c r="BY87" s="52"/>
      <c r="BZ87" s="52"/>
      <c r="CA87" s="52"/>
      <c r="CB87" s="52"/>
      <c r="CC87" s="52"/>
      <c r="CD87" s="52"/>
      <c r="CE87" s="52"/>
      <c r="CF87" s="52"/>
      <c r="CG87" s="52"/>
      <c r="CH87" s="52"/>
      <c r="CI87" s="52"/>
      <c r="CJ87" s="52"/>
      <c r="CK87" s="52"/>
      <c r="CL87" s="52"/>
      <c r="CM87" s="52"/>
      <c r="CN87" s="52"/>
      <c r="CO87" s="52"/>
      <c r="CP87" s="52"/>
      <c r="CQ87" s="52"/>
      <c r="CR87" s="52"/>
      <c r="CS87" s="52"/>
      <c r="CT87" s="52"/>
      <c r="CU87" s="52"/>
      <c r="CV87" s="52"/>
      <c r="CW87" s="52"/>
      <c r="CX87" s="52"/>
      <c r="CY87" s="52"/>
      <c r="CZ87" s="52"/>
      <c r="DA87" s="52"/>
      <c r="DB87" s="52"/>
      <c r="DC87" s="52"/>
      <c r="DD87" s="52"/>
      <c r="DE87" s="52"/>
      <c r="DF87" s="52"/>
      <c r="DG87" s="52"/>
      <c r="DH87" s="52"/>
      <c r="DI87" s="52"/>
      <c r="DJ87" s="52"/>
      <c r="DK87" s="52"/>
      <c r="DL87" s="52"/>
      <c r="DM87" s="52"/>
      <c r="DN87" s="52"/>
      <c r="DO87" s="52"/>
      <c r="DP87" s="52"/>
      <c r="DQ87" s="52"/>
      <c r="DR87" s="52"/>
      <c r="DS87" s="52"/>
    </row>
    <row r="88" spans="1:123" s="53" customFormat="1" ht="15" customHeight="1" x14ac:dyDescent="0.2">
      <c r="A88" s="1"/>
      <c r="B88" s="3"/>
      <c r="C88" s="1"/>
      <c r="D88" s="1"/>
      <c r="E88" s="3"/>
      <c r="F88" s="3"/>
      <c r="G88" s="1"/>
      <c r="H88" s="1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/>
      <c r="BO88" s="52"/>
      <c r="BP88" s="52"/>
      <c r="BQ88" s="52"/>
      <c r="BR88" s="52"/>
      <c r="BS88" s="52"/>
      <c r="BT88" s="52"/>
      <c r="BU88" s="52"/>
      <c r="BV88" s="52"/>
      <c r="BW88" s="52"/>
      <c r="BX88" s="52"/>
      <c r="BY88" s="52"/>
      <c r="BZ88" s="52"/>
      <c r="CA88" s="52"/>
      <c r="CB88" s="52"/>
      <c r="CC88" s="52"/>
      <c r="CD88" s="52"/>
      <c r="CE88" s="52"/>
      <c r="CF88" s="52"/>
      <c r="CG88" s="52"/>
      <c r="CH88" s="52"/>
      <c r="CI88" s="52"/>
      <c r="CJ88" s="52"/>
      <c r="CK88" s="52"/>
      <c r="CL88" s="52"/>
      <c r="CM88" s="52"/>
      <c r="CN88" s="52"/>
      <c r="CO88" s="52"/>
      <c r="CP88" s="52"/>
      <c r="CQ88" s="52"/>
      <c r="CR88" s="52"/>
      <c r="CS88" s="52"/>
      <c r="CT88" s="52"/>
      <c r="CU88" s="52"/>
      <c r="CV88" s="52"/>
      <c r="CW88" s="52"/>
      <c r="CX88" s="52"/>
      <c r="CY88" s="52"/>
      <c r="CZ88" s="52"/>
      <c r="DA88" s="52"/>
      <c r="DB88" s="52"/>
      <c r="DC88" s="52"/>
      <c r="DD88" s="52"/>
      <c r="DE88" s="52"/>
      <c r="DF88" s="52"/>
      <c r="DG88" s="52"/>
      <c r="DH88" s="52"/>
      <c r="DI88" s="52"/>
      <c r="DJ88" s="52"/>
      <c r="DK88" s="52"/>
      <c r="DL88" s="52"/>
      <c r="DM88" s="52"/>
      <c r="DN88" s="52"/>
      <c r="DO88" s="52"/>
      <c r="DP88" s="52"/>
      <c r="DQ88" s="52"/>
      <c r="DR88" s="52"/>
      <c r="DS88" s="52"/>
    </row>
    <row r="89" spans="1:123" s="53" customFormat="1" ht="15" customHeight="1" x14ac:dyDescent="0.25">
      <c r="A89" s="1"/>
      <c r="B89" s="3"/>
      <c r="C89" s="1"/>
      <c r="D89" s="215" t="s">
        <v>265</v>
      </c>
      <c r="E89" s="215"/>
      <c r="F89" s="215"/>
      <c r="G89" s="215"/>
      <c r="H89" s="215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/>
      <c r="BO89" s="52"/>
      <c r="BP89" s="52"/>
      <c r="BQ89" s="52"/>
      <c r="BR89" s="52"/>
      <c r="BS89" s="52"/>
      <c r="BT89" s="52"/>
      <c r="BU89" s="52"/>
      <c r="BV89" s="52"/>
      <c r="BW89" s="52"/>
      <c r="BX89" s="52"/>
      <c r="BY89" s="52"/>
      <c r="BZ89" s="52"/>
      <c r="CA89" s="52"/>
      <c r="CB89" s="52"/>
      <c r="CC89" s="52"/>
      <c r="CD89" s="52"/>
      <c r="CE89" s="52"/>
      <c r="CF89" s="52"/>
      <c r="CG89" s="52"/>
      <c r="CH89" s="52"/>
      <c r="CI89" s="52"/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2"/>
      <c r="CU89" s="52"/>
      <c r="CV89" s="52"/>
      <c r="CW89" s="52"/>
      <c r="CX89" s="52"/>
      <c r="CY89" s="52"/>
      <c r="CZ89" s="52"/>
      <c r="DA89" s="52"/>
      <c r="DB89" s="52"/>
      <c r="DC89" s="52"/>
      <c r="DD89" s="52"/>
      <c r="DE89" s="52"/>
      <c r="DF89" s="52"/>
      <c r="DG89" s="52"/>
      <c r="DH89" s="52"/>
      <c r="DI89" s="52"/>
      <c r="DJ89" s="52"/>
      <c r="DK89" s="52"/>
      <c r="DL89" s="52"/>
      <c r="DM89" s="52"/>
      <c r="DN89" s="52"/>
      <c r="DO89" s="52"/>
      <c r="DP89" s="52"/>
      <c r="DQ89" s="52"/>
      <c r="DR89" s="52"/>
      <c r="DS89" s="52"/>
    </row>
    <row r="90" spans="1:123" s="53" customFormat="1" ht="4.9000000000000004" customHeight="1" x14ac:dyDescent="0.25">
      <c r="A90" s="115"/>
      <c r="B90" s="122"/>
      <c r="C90" s="115"/>
      <c r="D90" s="123"/>
      <c r="E90" s="123"/>
      <c r="F90" s="123"/>
      <c r="G90" s="123"/>
      <c r="H90" s="123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  <c r="DC90" s="52"/>
      <c r="DD90" s="52"/>
      <c r="DE90" s="52"/>
      <c r="DF90" s="52"/>
      <c r="DG90" s="52"/>
      <c r="DH90" s="52"/>
      <c r="DI90" s="52"/>
      <c r="DJ90" s="52"/>
      <c r="DK90" s="52"/>
      <c r="DL90" s="52"/>
      <c r="DM90" s="52"/>
      <c r="DN90" s="52"/>
      <c r="DO90" s="52"/>
      <c r="DP90" s="52"/>
      <c r="DQ90" s="52"/>
      <c r="DR90" s="52"/>
      <c r="DS90" s="52"/>
    </row>
    <row r="91" spans="1:123" s="53" customFormat="1" ht="4.9000000000000004" customHeight="1" x14ac:dyDescent="0.2">
      <c r="A91" s="1"/>
      <c r="B91" s="3"/>
      <c r="C91" s="1"/>
      <c r="D91" s="97"/>
      <c r="E91" s="97"/>
      <c r="F91" s="97"/>
      <c r="G91" s="97"/>
      <c r="H91" s="97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  <c r="DC91" s="52"/>
      <c r="DD91" s="52"/>
      <c r="DE91" s="52"/>
      <c r="DF91" s="52"/>
      <c r="DG91" s="52"/>
      <c r="DH91" s="52"/>
      <c r="DI91" s="52"/>
      <c r="DJ91" s="52"/>
      <c r="DK91" s="52"/>
      <c r="DL91" s="52"/>
      <c r="DM91" s="52"/>
      <c r="DN91" s="52"/>
      <c r="DO91" s="52"/>
      <c r="DP91" s="52"/>
      <c r="DQ91" s="52"/>
      <c r="DR91" s="52"/>
      <c r="DS91" s="52"/>
    </row>
    <row r="92" spans="1:123" s="53" customFormat="1" ht="15" customHeight="1" x14ac:dyDescent="0.2">
      <c r="A92" s="105" t="s">
        <v>250</v>
      </c>
      <c r="B92" s="99"/>
      <c r="C92" s="99"/>
      <c r="D92" s="99"/>
      <c r="E92" s="99"/>
      <c r="F92" s="99"/>
      <c r="G92" s="99"/>
      <c r="H92" s="99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  <c r="DC92" s="52"/>
      <c r="DD92" s="52"/>
      <c r="DE92" s="52"/>
      <c r="DF92" s="52"/>
      <c r="DG92" s="52"/>
      <c r="DH92" s="52"/>
      <c r="DI92" s="52"/>
      <c r="DJ92" s="52"/>
      <c r="DK92" s="52"/>
      <c r="DL92" s="52"/>
      <c r="DM92" s="52"/>
      <c r="DN92" s="52"/>
      <c r="DO92" s="52"/>
      <c r="DP92" s="52"/>
      <c r="DQ92" s="52"/>
      <c r="DR92" s="52"/>
      <c r="DS92" s="52"/>
    </row>
    <row r="93" spans="1:123" s="53" customFormat="1" ht="15" customHeight="1" x14ac:dyDescent="0.2">
      <c r="A93" s="105"/>
      <c r="B93" s="99"/>
      <c r="C93" s="99"/>
      <c r="D93" s="99"/>
      <c r="E93" s="99"/>
      <c r="F93" s="99"/>
      <c r="G93" s="99"/>
      <c r="H93" s="99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  <c r="DC93" s="52"/>
      <c r="DD93" s="52"/>
      <c r="DE93" s="52"/>
      <c r="DF93" s="52"/>
      <c r="DG93" s="52"/>
      <c r="DH93" s="52"/>
      <c r="DI93" s="52"/>
      <c r="DJ93" s="52"/>
      <c r="DK93" s="52"/>
      <c r="DL93" s="52"/>
      <c r="DM93" s="52"/>
      <c r="DN93" s="52"/>
      <c r="DO93" s="52"/>
      <c r="DP93" s="52"/>
      <c r="DQ93" s="52"/>
      <c r="DR93" s="52"/>
      <c r="DS93" s="52"/>
    </row>
    <row r="94" spans="1:123" s="53" customFormat="1" ht="4.9000000000000004" customHeight="1" x14ac:dyDescent="0.2">
      <c r="A94" s="45"/>
      <c r="B94" s="45"/>
      <c r="C94" s="45"/>
      <c r="D94" s="45"/>
      <c r="E94" s="45"/>
      <c r="F94" s="45"/>
      <c r="G94" s="56"/>
      <c r="H94" s="57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  <c r="DC94" s="52"/>
      <c r="DD94" s="52"/>
      <c r="DE94" s="52"/>
      <c r="DF94" s="52"/>
      <c r="DG94" s="52"/>
      <c r="DH94" s="52"/>
      <c r="DI94" s="52"/>
      <c r="DJ94" s="52"/>
      <c r="DK94" s="52"/>
      <c r="DL94" s="52"/>
      <c r="DM94" s="52"/>
      <c r="DN94" s="52"/>
      <c r="DO94" s="52"/>
      <c r="DP94" s="52"/>
      <c r="DQ94" s="52"/>
      <c r="DR94" s="52"/>
      <c r="DS94" s="52"/>
    </row>
    <row r="95" spans="1:123" s="53" customFormat="1" ht="4.9000000000000004" customHeight="1" x14ac:dyDescent="0.2">
      <c r="A95" s="135"/>
      <c r="B95" s="135"/>
      <c r="C95" s="135"/>
      <c r="D95" s="135"/>
      <c r="E95" s="135"/>
      <c r="F95" s="135"/>
      <c r="G95" s="144"/>
      <c r="H95" s="145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  <c r="DC95" s="52"/>
      <c r="DD95" s="52"/>
      <c r="DE95" s="52"/>
      <c r="DF95" s="52"/>
      <c r="DG95" s="52"/>
      <c r="DH95" s="52"/>
      <c r="DI95" s="52"/>
      <c r="DJ95" s="52"/>
      <c r="DK95" s="52"/>
      <c r="DL95" s="52"/>
      <c r="DM95" s="52"/>
      <c r="DN95" s="52"/>
      <c r="DO95" s="52"/>
      <c r="DP95" s="52"/>
      <c r="DQ95" s="52"/>
      <c r="DR95" s="52"/>
      <c r="DS95" s="52"/>
    </row>
    <row r="96" spans="1:123" s="53" customFormat="1" ht="15" customHeight="1" x14ac:dyDescent="0.2">
      <c r="A96" s="218" t="s">
        <v>239</v>
      </c>
      <c r="B96" s="109" t="s">
        <v>0</v>
      </c>
      <c r="C96" s="146" t="s">
        <v>202</v>
      </c>
      <c r="D96" s="146" t="s">
        <v>203</v>
      </c>
      <c r="E96" s="146" t="s">
        <v>203</v>
      </c>
      <c r="F96" s="146" t="s">
        <v>204</v>
      </c>
      <c r="G96" s="146" t="s">
        <v>204</v>
      </c>
      <c r="H96" s="146" t="s">
        <v>204</v>
      </c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  <c r="DC96" s="52"/>
      <c r="DD96" s="52"/>
      <c r="DE96" s="52"/>
      <c r="DF96" s="52"/>
      <c r="DG96" s="52"/>
      <c r="DH96" s="52"/>
      <c r="DI96" s="52"/>
      <c r="DJ96" s="52"/>
      <c r="DK96" s="52"/>
      <c r="DL96" s="52"/>
      <c r="DM96" s="52"/>
      <c r="DN96" s="52"/>
      <c r="DO96" s="52"/>
      <c r="DP96" s="52"/>
      <c r="DQ96" s="52"/>
      <c r="DR96" s="52"/>
      <c r="DS96" s="52"/>
    </row>
    <row r="97" spans="1:123" s="53" customFormat="1" ht="15" customHeight="1" x14ac:dyDescent="0.2">
      <c r="A97" s="218"/>
      <c r="B97" s="109" t="s">
        <v>232</v>
      </c>
      <c r="C97" s="146" t="s">
        <v>205</v>
      </c>
      <c r="D97" s="146" t="s">
        <v>206</v>
      </c>
      <c r="E97" s="146" t="s">
        <v>206</v>
      </c>
      <c r="F97" s="146" t="s">
        <v>207</v>
      </c>
      <c r="G97" s="146" t="s">
        <v>208</v>
      </c>
      <c r="H97" s="146" t="s">
        <v>208</v>
      </c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  <c r="DC97" s="52"/>
      <c r="DD97" s="52"/>
      <c r="DE97" s="52"/>
      <c r="DF97" s="52"/>
      <c r="DG97" s="52"/>
      <c r="DH97" s="52"/>
      <c r="DI97" s="52"/>
      <c r="DJ97" s="52"/>
      <c r="DK97" s="52"/>
      <c r="DL97" s="52"/>
      <c r="DM97" s="52"/>
      <c r="DN97" s="52"/>
      <c r="DO97" s="52"/>
      <c r="DP97" s="52"/>
      <c r="DQ97" s="52"/>
      <c r="DR97" s="52"/>
      <c r="DS97" s="52"/>
    </row>
    <row r="98" spans="1:123" s="53" customFormat="1" ht="15" customHeight="1" x14ac:dyDescent="0.2">
      <c r="A98" s="218"/>
      <c r="B98" s="112">
        <v>44012</v>
      </c>
      <c r="C98" s="146" t="s">
        <v>207</v>
      </c>
      <c r="D98" s="146" t="s">
        <v>209</v>
      </c>
      <c r="E98" s="146" t="s">
        <v>210</v>
      </c>
      <c r="F98" s="146" t="s">
        <v>211</v>
      </c>
      <c r="G98" s="146" t="s">
        <v>212</v>
      </c>
      <c r="H98" s="146" t="s">
        <v>213</v>
      </c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  <c r="DI98" s="52"/>
      <c r="DJ98" s="52"/>
      <c r="DK98" s="52"/>
      <c r="DL98" s="52"/>
      <c r="DM98" s="52"/>
      <c r="DN98" s="52"/>
      <c r="DO98" s="52"/>
      <c r="DP98" s="52"/>
      <c r="DQ98" s="52"/>
      <c r="DR98" s="52"/>
      <c r="DS98" s="52"/>
    </row>
    <row r="99" spans="1:123" s="53" customFormat="1" ht="15" customHeight="1" x14ac:dyDescent="0.2">
      <c r="A99" s="218"/>
      <c r="B99" s="147" t="s">
        <v>17</v>
      </c>
      <c r="C99" s="146" t="s">
        <v>214</v>
      </c>
      <c r="D99" s="146" t="s">
        <v>214</v>
      </c>
      <c r="E99" s="146" t="s">
        <v>214</v>
      </c>
      <c r="F99" s="146" t="s">
        <v>214</v>
      </c>
      <c r="G99" s="146" t="s">
        <v>214</v>
      </c>
      <c r="H99" s="146" t="s">
        <v>214</v>
      </c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  <c r="DC99" s="52"/>
      <c r="DD99" s="52"/>
      <c r="DE99" s="52"/>
      <c r="DF99" s="52"/>
      <c r="DG99" s="52"/>
      <c r="DH99" s="52"/>
      <c r="DI99" s="52"/>
      <c r="DJ99" s="52"/>
      <c r="DK99" s="52"/>
      <c r="DL99" s="52"/>
      <c r="DM99" s="52"/>
      <c r="DN99" s="52"/>
      <c r="DO99" s="52"/>
      <c r="DP99" s="52"/>
      <c r="DQ99" s="52"/>
      <c r="DR99" s="52"/>
      <c r="DS99" s="52"/>
    </row>
    <row r="100" spans="1:123" s="53" customFormat="1" ht="4.9000000000000004" customHeight="1" x14ac:dyDescent="0.2">
      <c r="A100" s="148"/>
      <c r="B100" s="149"/>
      <c r="C100" s="150"/>
      <c r="D100" s="150"/>
      <c r="E100" s="150"/>
      <c r="F100" s="150"/>
      <c r="G100" s="150"/>
      <c r="H100" s="150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  <c r="DC100" s="52"/>
      <c r="DD100" s="52"/>
      <c r="DE100" s="52"/>
      <c r="DF100" s="52"/>
      <c r="DG100" s="52"/>
      <c r="DH100" s="52"/>
      <c r="DI100" s="52"/>
      <c r="DJ100" s="52"/>
      <c r="DK100" s="52"/>
      <c r="DL100" s="52"/>
      <c r="DM100" s="52"/>
      <c r="DN100" s="52"/>
      <c r="DO100" s="52"/>
      <c r="DP100" s="52"/>
      <c r="DQ100" s="52"/>
      <c r="DR100" s="52"/>
      <c r="DS100" s="52"/>
    </row>
    <row r="101" spans="1:123" s="53" customFormat="1" ht="4.9000000000000004" customHeight="1" x14ac:dyDescent="0.2">
      <c r="A101" s="48"/>
      <c r="B101" s="50"/>
      <c r="C101" s="51"/>
      <c r="D101" s="51"/>
      <c r="E101" s="51"/>
      <c r="F101" s="51"/>
      <c r="G101" s="51"/>
      <c r="H101" s="51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C101" s="52"/>
      <c r="DD101" s="52"/>
      <c r="DE101" s="52"/>
      <c r="DF101" s="52"/>
      <c r="DG101" s="52"/>
      <c r="DH101" s="52"/>
      <c r="DI101" s="52"/>
      <c r="DJ101" s="52"/>
      <c r="DK101" s="52"/>
      <c r="DL101" s="52"/>
      <c r="DM101" s="52"/>
      <c r="DN101" s="52"/>
      <c r="DO101" s="52"/>
      <c r="DP101" s="52"/>
      <c r="DQ101" s="52"/>
      <c r="DR101" s="52"/>
      <c r="DS101" s="52"/>
    </row>
    <row r="102" spans="1:123" s="53" customFormat="1" ht="13.9" customHeight="1" x14ac:dyDescent="0.2">
      <c r="A102" s="37" t="s">
        <v>25</v>
      </c>
      <c r="B102" s="38">
        <v>716540</v>
      </c>
      <c r="C102" s="60">
        <v>-0.61406202026404666</v>
      </c>
      <c r="D102" s="60">
        <v>8.7769001032740679</v>
      </c>
      <c r="E102" s="60">
        <v>9.8584866162391496</v>
      </c>
      <c r="F102" s="60">
        <v>-1.0815865129650817</v>
      </c>
      <c r="G102" s="60">
        <v>-0.58056772824964409</v>
      </c>
      <c r="H102" s="60">
        <v>0.46752449270103552</v>
      </c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C102" s="52"/>
      <c r="DD102" s="52"/>
      <c r="DE102" s="52"/>
      <c r="DF102" s="52"/>
      <c r="DG102" s="52"/>
      <c r="DH102" s="52"/>
      <c r="DI102" s="52"/>
      <c r="DJ102" s="52"/>
      <c r="DK102" s="52"/>
      <c r="DL102" s="52"/>
      <c r="DM102" s="52"/>
      <c r="DN102" s="52"/>
      <c r="DO102" s="52"/>
      <c r="DP102" s="52"/>
      <c r="DQ102" s="52"/>
      <c r="DR102" s="52"/>
      <c r="DS102" s="52"/>
    </row>
    <row r="103" spans="1:123" s="53" customFormat="1" ht="13.9" customHeight="1" x14ac:dyDescent="0.2">
      <c r="A103" s="36" t="s">
        <v>25</v>
      </c>
      <c r="B103" s="39">
        <v>163532</v>
      </c>
      <c r="C103" s="61">
        <v>-0.4402808013110584</v>
      </c>
      <c r="D103" s="61">
        <v>9.1113665826871806</v>
      </c>
      <c r="E103" s="61">
        <v>9.7656727735244466</v>
      </c>
      <c r="F103" s="61">
        <v>-0.65430619083726604</v>
      </c>
      <c r="G103" s="61">
        <v>-0.97840178069124084</v>
      </c>
      <c r="H103" s="61">
        <v>0.21402538952620895</v>
      </c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C103" s="52"/>
      <c r="DD103" s="52"/>
      <c r="DE103" s="52"/>
      <c r="DF103" s="52"/>
      <c r="DG103" s="52"/>
      <c r="DH103" s="52"/>
      <c r="DI103" s="52"/>
      <c r="DJ103" s="52"/>
      <c r="DK103" s="52"/>
      <c r="DL103" s="52"/>
      <c r="DM103" s="52"/>
      <c r="DN103" s="52"/>
      <c r="DO103" s="52"/>
      <c r="DP103" s="52"/>
      <c r="DQ103" s="52"/>
      <c r="DR103" s="52"/>
      <c r="DS103" s="52"/>
    </row>
    <row r="104" spans="1:123" s="53" customFormat="1" ht="13.9" customHeight="1" x14ac:dyDescent="0.2">
      <c r="A104" s="36" t="s">
        <v>94</v>
      </c>
      <c r="B104" s="39">
        <v>158484.5</v>
      </c>
      <c r="C104" s="61">
        <v>4.700775154668122</v>
      </c>
      <c r="D104" s="61">
        <v>9.3447624215617289</v>
      </c>
      <c r="E104" s="61">
        <v>8.7264054213503535</v>
      </c>
      <c r="F104" s="61">
        <v>0.61835700021137541</v>
      </c>
      <c r="G104" s="61">
        <v>-0.6246667655196565</v>
      </c>
      <c r="H104" s="61">
        <v>4.0824181544567448</v>
      </c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C104" s="52"/>
      <c r="DD104" s="52"/>
      <c r="DE104" s="52"/>
      <c r="DF104" s="52"/>
      <c r="DG104" s="52"/>
      <c r="DH104" s="52"/>
      <c r="DI104" s="52"/>
      <c r="DJ104" s="52"/>
      <c r="DK104" s="52"/>
      <c r="DL104" s="52"/>
      <c r="DM104" s="52"/>
      <c r="DN104" s="52"/>
      <c r="DO104" s="52"/>
      <c r="DP104" s="52"/>
      <c r="DQ104" s="52"/>
      <c r="DR104" s="52"/>
      <c r="DS104" s="52"/>
    </row>
    <row r="105" spans="1:123" s="53" customFormat="1" ht="13.9" customHeight="1" x14ac:dyDescent="0.2">
      <c r="A105" s="36" t="s">
        <v>95</v>
      </c>
      <c r="B105" s="39">
        <v>21881</v>
      </c>
      <c r="C105" s="61">
        <v>-4.7529820392121014</v>
      </c>
      <c r="D105" s="61">
        <v>7.6321923129655866</v>
      </c>
      <c r="E105" s="61">
        <v>9.6887710799323621</v>
      </c>
      <c r="F105" s="61">
        <v>-2.0565787669667754</v>
      </c>
      <c r="G105" s="61">
        <v>-0.5027192541474339</v>
      </c>
      <c r="H105" s="61">
        <v>-2.6964032722453268</v>
      </c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C105" s="52"/>
      <c r="DD105" s="52"/>
      <c r="DE105" s="52"/>
      <c r="DF105" s="52"/>
      <c r="DG105" s="52"/>
      <c r="DH105" s="52"/>
      <c r="DI105" s="52"/>
      <c r="DJ105" s="52"/>
      <c r="DK105" s="52"/>
      <c r="DL105" s="52"/>
      <c r="DM105" s="52"/>
      <c r="DN105" s="52"/>
      <c r="DO105" s="52"/>
      <c r="DP105" s="52"/>
      <c r="DQ105" s="52"/>
      <c r="DR105" s="52"/>
      <c r="DS105" s="52"/>
    </row>
    <row r="106" spans="1:123" s="53" customFormat="1" ht="13.9" customHeight="1" x14ac:dyDescent="0.2">
      <c r="A106" s="36" t="s">
        <v>96</v>
      </c>
      <c r="B106" s="39">
        <v>69157</v>
      </c>
      <c r="C106" s="61">
        <v>-3.4703645328744743</v>
      </c>
      <c r="D106" s="61">
        <v>9.0084879332533223</v>
      </c>
      <c r="E106" s="61">
        <v>10.729210347470248</v>
      </c>
      <c r="F106" s="61">
        <v>-1.720722414216926</v>
      </c>
      <c r="G106" s="61">
        <v>-0.50609482771086078</v>
      </c>
      <c r="H106" s="61">
        <v>-1.7496421186575473</v>
      </c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C106" s="52"/>
      <c r="DD106" s="52"/>
      <c r="DE106" s="52"/>
      <c r="DF106" s="52"/>
      <c r="DG106" s="52"/>
      <c r="DH106" s="52"/>
      <c r="DI106" s="52"/>
      <c r="DJ106" s="52"/>
      <c r="DK106" s="52"/>
      <c r="DL106" s="52"/>
      <c r="DM106" s="52"/>
      <c r="DN106" s="52"/>
      <c r="DO106" s="52"/>
      <c r="DP106" s="52"/>
      <c r="DQ106" s="52"/>
      <c r="DR106" s="52"/>
      <c r="DS106" s="52"/>
    </row>
    <row r="107" spans="1:123" s="53" customFormat="1" ht="13.9" customHeight="1" x14ac:dyDescent="0.2">
      <c r="A107" s="36" t="s">
        <v>97</v>
      </c>
      <c r="B107" s="39">
        <v>30356.5</v>
      </c>
      <c r="C107" s="61">
        <v>-3.7883155172697776</v>
      </c>
      <c r="D107" s="61">
        <v>8.6307710045624493</v>
      </c>
      <c r="E107" s="61">
        <v>11.924958410883995</v>
      </c>
      <c r="F107" s="61">
        <v>-3.2941874063215462</v>
      </c>
      <c r="G107" s="61">
        <v>-0.36236061469537001</v>
      </c>
      <c r="H107" s="61">
        <v>-0.49412811094823189</v>
      </c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C107" s="52"/>
      <c r="DD107" s="52"/>
      <c r="DE107" s="52"/>
      <c r="DF107" s="52"/>
      <c r="DG107" s="52"/>
      <c r="DH107" s="52"/>
      <c r="DI107" s="52"/>
      <c r="DJ107" s="52"/>
      <c r="DK107" s="52"/>
      <c r="DL107" s="52"/>
      <c r="DM107" s="52"/>
      <c r="DN107" s="52"/>
      <c r="DO107" s="52"/>
      <c r="DP107" s="52"/>
      <c r="DQ107" s="52"/>
      <c r="DR107" s="52"/>
      <c r="DS107" s="52"/>
    </row>
    <row r="108" spans="1:123" s="53" customFormat="1" ht="13.9" customHeight="1" x14ac:dyDescent="0.2">
      <c r="A108" s="36" t="s">
        <v>98</v>
      </c>
      <c r="B108" s="39">
        <v>57955.5</v>
      </c>
      <c r="C108" s="61">
        <v>-2.6054472828290671</v>
      </c>
      <c r="D108" s="61">
        <v>9.593567478496432</v>
      </c>
      <c r="E108" s="61">
        <v>10.490807602384589</v>
      </c>
      <c r="F108" s="61">
        <v>-0.89724012388815666</v>
      </c>
      <c r="G108" s="61">
        <v>-0.27607388427327861</v>
      </c>
      <c r="H108" s="61">
        <v>-1.7082071589409116</v>
      </c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C108" s="52"/>
      <c r="DD108" s="52"/>
      <c r="DE108" s="52"/>
      <c r="DF108" s="52"/>
      <c r="DG108" s="52"/>
      <c r="DH108" s="52"/>
      <c r="DI108" s="52"/>
      <c r="DJ108" s="52"/>
      <c r="DK108" s="52"/>
      <c r="DL108" s="52"/>
      <c r="DM108" s="52"/>
      <c r="DN108" s="52"/>
      <c r="DO108" s="52"/>
      <c r="DP108" s="52"/>
      <c r="DQ108" s="52"/>
      <c r="DR108" s="52"/>
      <c r="DS108" s="52"/>
    </row>
    <row r="109" spans="1:123" s="53" customFormat="1" ht="13.9" customHeight="1" x14ac:dyDescent="0.2">
      <c r="A109" s="36" t="s">
        <v>99</v>
      </c>
      <c r="B109" s="39">
        <v>30268</v>
      </c>
      <c r="C109" s="61">
        <v>-6.2772565085238536</v>
      </c>
      <c r="D109" s="61">
        <v>7.6978987709792515</v>
      </c>
      <c r="E109" s="61">
        <v>11.49729086824369</v>
      </c>
      <c r="F109" s="61">
        <v>-3.7993920972644384</v>
      </c>
      <c r="G109" s="61">
        <v>-0.69380203515263639</v>
      </c>
      <c r="H109" s="61">
        <v>-2.4778644112594161</v>
      </c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C109" s="52"/>
      <c r="DD109" s="52"/>
      <c r="DE109" s="52"/>
      <c r="DF109" s="52"/>
      <c r="DG109" s="52"/>
      <c r="DH109" s="52"/>
      <c r="DI109" s="52"/>
      <c r="DJ109" s="52"/>
      <c r="DK109" s="52"/>
      <c r="DL109" s="52"/>
      <c r="DM109" s="52"/>
      <c r="DN109" s="52"/>
      <c r="DO109" s="52"/>
      <c r="DP109" s="52"/>
      <c r="DQ109" s="52"/>
      <c r="DR109" s="52"/>
      <c r="DS109" s="52"/>
    </row>
    <row r="110" spans="1:123" s="53" customFormat="1" ht="13.9" customHeight="1" x14ac:dyDescent="0.2">
      <c r="A110" s="36" t="s">
        <v>100</v>
      </c>
      <c r="B110" s="39">
        <v>26798</v>
      </c>
      <c r="C110" s="61">
        <v>1.4926487051272483</v>
      </c>
      <c r="D110" s="61">
        <v>8.6200462721098585</v>
      </c>
      <c r="E110" s="61">
        <v>9.4410030599298462</v>
      </c>
      <c r="F110" s="61">
        <v>-0.82095678781998771</v>
      </c>
      <c r="G110" s="61">
        <v>-0.29852974102544966</v>
      </c>
      <c r="H110" s="61">
        <v>2.3136054929472349</v>
      </c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C110" s="52"/>
      <c r="DD110" s="52"/>
      <c r="DE110" s="52"/>
      <c r="DF110" s="52"/>
      <c r="DG110" s="52"/>
      <c r="DH110" s="52"/>
      <c r="DI110" s="52"/>
      <c r="DJ110" s="52"/>
      <c r="DK110" s="52"/>
      <c r="DL110" s="52"/>
      <c r="DM110" s="52"/>
      <c r="DN110" s="52"/>
      <c r="DO110" s="52"/>
      <c r="DP110" s="52"/>
      <c r="DQ110" s="52"/>
      <c r="DR110" s="52"/>
      <c r="DS110" s="52"/>
    </row>
    <row r="111" spans="1:123" s="53" customFormat="1" ht="13.9" customHeight="1" x14ac:dyDescent="0.2">
      <c r="A111" s="36" t="s">
        <v>101</v>
      </c>
      <c r="B111" s="39">
        <v>35775</v>
      </c>
      <c r="C111" s="61">
        <v>-3.9692522711390636</v>
      </c>
      <c r="D111" s="61">
        <v>7.2396925227113904</v>
      </c>
      <c r="E111" s="61">
        <v>11.544374563242487</v>
      </c>
      <c r="F111" s="61">
        <v>-4.3046820405310964</v>
      </c>
      <c r="G111" s="61">
        <v>-0.39133473095737242</v>
      </c>
      <c r="H111" s="61">
        <v>0.33542976939203351</v>
      </c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C111" s="52"/>
      <c r="DD111" s="52"/>
      <c r="DE111" s="52"/>
      <c r="DF111" s="52"/>
      <c r="DG111" s="52"/>
      <c r="DH111" s="52"/>
      <c r="DI111" s="52"/>
      <c r="DJ111" s="52"/>
      <c r="DK111" s="52"/>
      <c r="DL111" s="52"/>
      <c r="DM111" s="52"/>
      <c r="DN111" s="52"/>
      <c r="DO111" s="52"/>
      <c r="DP111" s="52"/>
      <c r="DQ111" s="52"/>
      <c r="DR111" s="52"/>
      <c r="DS111" s="52"/>
    </row>
    <row r="112" spans="1:123" s="53" customFormat="1" ht="13.9" customHeight="1" x14ac:dyDescent="0.2">
      <c r="A112" s="36" t="s">
        <v>102</v>
      </c>
      <c r="B112" s="39">
        <v>10379</v>
      </c>
      <c r="C112" s="61">
        <v>11.561807495905194</v>
      </c>
      <c r="D112" s="61">
        <v>10.405626746314674</v>
      </c>
      <c r="E112" s="61">
        <v>6.166297331149436</v>
      </c>
      <c r="F112" s="61">
        <v>4.2393294151652379</v>
      </c>
      <c r="G112" s="61">
        <v>-0.19269679159841988</v>
      </c>
      <c r="H112" s="61">
        <v>7.3224780807399554</v>
      </c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C112" s="52"/>
      <c r="DD112" s="52"/>
      <c r="DE112" s="52"/>
      <c r="DF112" s="52"/>
      <c r="DG112" s="52"/>
      <c r="DH112" s="52"/>
      <c r="DI112" s="52"/>
      <c r="DJ112" s="52"/>
      <c r="DK112" s="52"/>
      <c r="DL112" s="52"/>
      <c r="DM112" s="52"/>
      <c r="DN112" s="52"/>
      <c r="DO112" s="52"/>
      <c r="DP112" s="52"/>
      <c r="DQ112" s="52"/>
      <c r="DR112" s="52"/>
      <c r="DS112" s="52"/>
    </row>
    <row r="113" spans="1:123" s="53" customFormat="1" ht="13.9" customHeight="1" x14ac:dyDescent="0.2">
      <c r="A113" s="36" t="s">
        <v>103</v>
      </c>
      <c r="B113" s="39">
        <v>60381</v>
      </c>
      <c r="C113" s="61">
        <v>-1.8880111293287622</v>
      </c>
      <c r="D113" s="61">
        <v>7.6348520229873635</v>
      </c>
      <c r="E113" s="61">
        <v>8.9928951160133153</v>
      </c>
      <c r="F113" s="61">
        <v>-1.3580430930259517</v>
      </c>
      <c r="G113" s="61">
        <v>-0.49684503403388486</v>
      </c>
      <c r="H113" s="61">
        <v>-0.52996803630281053</v>
      </c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C113" s="52"/>
      <c r="DD113" s="52"/>
      <c r="DE113" s="52"/>
      <c r="DF113" s="52"/>
      <c r="DG113" s="52"/>
      <c r="DH113" s="52"/>
      <c r="DI113" s="52"/>
      <c r="DJ113" s="52"/>
      <c r="DK113" s="52"/>
      <c r="DL113" s="52"/>
      <c r="DM113" s="52"/>
      <c r="DN113" s="52"/>
      <c r="DO113" s="52"/>
      <c r="DP113" s="52"/>
      <c r="DQ113" s="52"/>
      <c r="DR113" s="52"/>
      <c r="DS113" s="52"/>
    </row>
    <row r="114" spans="1:123" s="53" customFormat="1" ht="13.9" customHeight="1" x14ac:dyDescent="0.2">
      <c r="A114" s="36" t="s">
        <v>104</v>
      </c>
      <c r="B114" s="39">
        <v>27830.5</v>
      </c>
      <c r="C114" s="61">
        <v>-3.5572483426456585</v>
      </c>
      <c r="D114" s="61">
        <v>7.7972009126677566</v>
      </c>
      <c r="E114" s="61">
        <v>10.132768006323998</v>
      </c>
      <c r="F114" s="61">
        <v>-2.3355670936562412</v>
      </c>
      <c r="G114" s="61">
        <v>-0.28745441152692192</v>
      </c>
      <c r="H114" s="61">
        <v>-1.2216812489894182</v>
      </c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C114" s="52"/>
      <c r="DD114" s="52"/>
      <c r="DE114" s="52"/>
      <c r="DF114" s="52"/>
      <c r="DG114" s="52"/>
      <c r="DH114" s="52"/>
      <c r="DI114" s="52"/>
      <c r="DJ114" s="52"/>
      <c r="DK114" s="52"/>
      <c r="DL114" s="52"/>
      <c r="DM114" s="52"/>
      <c r="DN114" s="52"/>
      <c r="DO114" s="52"/>
      <c r="DP114" s="52"/>
      <c r="DQ114" s="52"/>
      <c r="DR114" s="52"/>
      <c r="DS114" s="52"/>
    </row>
    <row r="115" spans="1:123" s="53" customFormat="1" ht="13.9" customHeight="1" x14ac:dyDescent="0.2">
      <c r="A115" s="36" t="s">
        <v>105</v>
      </c>
      <c r="B115" s="39">
        <v>23742</v>
      </c>
      <c r="C115" s="61">
        <v>-4.9700951899587231</v>
      </c>
      <c r="D115" s="61">
        <v>8.4660096032347738</v>
      </c>
      <c r="E115" s="61">
        <v>10.824698845927049</v>
      </c>
      <c r="F115" s="61">
        <v>-2.3586892426922752</v>
      </c>
      <c r="G115" s="160" t="s">
        <v>255</v>
      </c>
      <c r="H115" s="61">
        <v>-2.6114059472664479</v>
      </c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C115" s="52"/>
      <c r="DD115" s="52"/>
      <c r="DE115" s="52"/>
      <c r="DF115" s="52"/>
      <c r="DG115" s="52"/>
      <c r="DH115" s="52"/>
      <c r="DI115" s="52"/>
      <c r="DJ115" s="52"/>
      <c r="DK115" s="52"/>
      <c r="DL115" s="52"/>
      <c r="DM115" s="52"/>
      <c r="DN115" s="52"/>
      <c r="DO115" s="52"/>
      <c r="DP115" s="52"/>
      <c r="DQ115" s="52"/>
      <c r="DR115" s="52"/>
      <c r="DS115" s="52"/>
    </row>
    <row r="116" spans="1:123" s="53" customFormat="1" ht="13.9" customHeight="1" x14ac:dyDescent="0.2">
      <c r="A116" s="37" t="s">
        <v>26</v>
      </c>
      <c r="B116" s="38">
        <v>776295.5</v>
      </c>
      <c r="C116" s="60">
        <v>-3.1031997480340925</v>
      </c>
      <c r="D116" s="60">
        <v>8.2558767891865923</v>
      </c>
      <c r="E116" s="60">
        <v>11.240564965274176</v>
      </c>
      <c r="F116" s="60">
        <v>-2.9846881760875839</v>
      </c>
      <c r="G116" s="60">
        <v>-0.32848316137347183</v>
      </c>
      <c r="H116" s="60">
        <v>-0.11851157194650748</v>
      </c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C116" s="52"/>
      <c r="DD116" s="52"/>
      <c r="DE116" s="52"/>
      <c r="DF116" s="52"/>
      <c r="DG116" s="52"/>
      <c r="DH116" s="52"/>
      <c r="DI116" s="52"/>
      <c r="DJ116" s="52"/>
      <c r="DK116" s="52"/>
      <c r="DL116" s="52"/>
      <c r="DM116" s="52"/>
      <c r="DN116" s="52"/>
      <c r="DO116" s="52"/>
      <c r="DP116" s="52"/>
      <c r="DQ116" s="52"/>
      <c r="DR116" s="52"/>
      <c r="DS116" s="52"/>
    </row>
    <row r="117" spans="1:123" s="53" customFormat="1" ht="13.9" customHeight="1" x14ac:dyDescent="0.2">
      <c r="A117" s="36" t="s">
        <v>106</v>
      </c>
      <c r="B117" s="39">
        <v>25288.5</v>
      </c>
      <c r="C117" s="61">
        <v>-3.7566482788619333</v>
      </c>
      <c r="D117" s="61">
        <v>7.9087332186567014</v>
      </c>
      <c r="E117" s="61">
        <v>10.637246179093264</v>
      </c>
      <c r="F117" s="61">
        <v>-2.7285129604365626</v>
      </c>
      <c r="G117" s="61">
        <v>-0.27680566265298456</v>
      </c>
      <c r="H117" s="61">
        <v>-1.0281353184253712</v>
      </c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C117" s="52"/>
      <c r="DD117" s="52"/>
      <c r="DE117" s="52"/>
      <c r="DF117" s="52"/>
      <c r="DG117" s="52"/>
      <c r="DH117" s="52"/>
      <c r="DI117" s="52"/>
      <c r="DJ117" s="52"/>
      <c r="DK117" s="52"/>
      <c r="DL117" s="52"/>
      <c r="DM117" s="52"/>
      <c r="DN117" s="52"/>
      <c r="DO117" s="52"/>
      <c r="DP117" s="52"/>
      <c r="DQ117" s="52"/>
      <c r="DR117" s="52"/>
      <c r="DS117" s="52"/>
    </row>
    <row r="118" spans="1:123" s="53" customFormat="1" ht="13.9" customHeight="1" x14ac:dyDescent="0.2">
      <c r="A118" s="36" t="s">
        <v>107</v>
      </c>
      <c r="B118" s="39">
        <v>20933</v>
      </c>
      <c r="C118" s="61">
        <v>-6.401375818086275</v>
      </c>
      <c r="D118" s="61">
        <v>6.8790904313762962</v>
      </c>
      <c r="E118" s="61">
        <v>10.127549801748437</v>
      </c>
      <c r="F118" s="61">
        <v>-3.2484593703721405</v>
      </c>
      <c r="G118" s="61">
        <v>-0.28662876797401232</v>
      </c>
      <c r="H118" s="61">
        <v>-3.1529164477141358</v>
      </c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C118" s="52"/>
      <c r="DD118" s="52"/>
      <c r="DE118" s="52"/>
      <c r="DF118" s="52"/>
      <c r="DG118" s="52"/>
      <c r="DH118" s="52"/>
      <c r="DI118" s="52"/>
      <c r="DJ118" s="52"/>
      <c r="DK118" s="52"/>
      <c r="DL118" s="52"/>
      <c r="DM118" s="52"/>
      <c r="DN118" s="52"/>
      <c r="DO118" s="52"/>
      <c r="DP118" s="52"/>
      <c r="DQ118" s="52"/>
      <c r="DR118" s="52"/>
      <c r="DS118" s="52"/>
    </row>
    <row r="119" spans="1:123" s="53" customFormat="1" ht="13.9" customHeight="1" x14ac:dyDescent="0.2">
      <c r="A119" s="36" t="s">
        <v>108</v>
      </c>
      <c r="B119" s="39">
        <v>50970</v>
      </c>
      <c r="C119" s="61">
        <v>-4.630174612517167</v>
      </c>
      <c r="D119" s="61">
        <v>7.7104178928781639</v>
      </c>
      <c r="E119" s="61">
        <v>10.790661173239162</v>
      </c>
      <c r="F119" s="61">
        <v>-3.0802432803609978</v>
      </c>
      <c r="G119" s="61">
        <v>-7.8477535805375712E-2</v>
      </c>
      <c r="H119" s="61">
        <v>-1.5499313321561703</v>
      </c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C119" s="52"/>
      <c r="DD119" s="52"/>
      <c r="DE119" s="52"/>
      <c r="DF119" s="52"/>
      <c r="DG119" s="52"/>
      <c r="DH119" s="52"/>
      <c r="DI119" s="52"/>
      <c r="DJ119" s="52"/>
      <c r="DK119" s="52"/>
      <c r="DL119" s="52"/>
      <c r="DM119" s="52"/>
      <c r="DN119" s="52"/>
      <c r="DO119" s="52"/>
      <c r="DP119" s="52"/>
      <c r="DQ119" s="52"/>
      <c r="DR119" s="52"/>
      <c r="DS119" s="52"/>
    </row>
    <row r="120" spans="1:123" s="53" customFormat="1" ht="13.9" customHeight="1" x14ac:dyDescent="0.2">
      <c r="A120" s="36" t="s">
        <v>109</v>
      </c>
      <c r="B120" s="39">
        <v>32298.5</v>
      </c>
      <c r="C120" s="61">
        <v>-6.0993544591854114</v>
      </c>
      <c r="D120" s="61">
        <v>7.1210737340743382</v>
      </c>
      <c r="E120" s="61">
        <v>12.167747728222674</v>
      </c>
      <c r="F120" s="61">
        <v>-5.0466739941483354</v>
      </c>
      <c r="G120" s="61">
        <v>-0.27865071133334363</v>
      </c>
      <c r="H120" s="61">
        <v>-1.052680465037076</v>
      </c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/>
      <c r="CW120" s="52"/>
      <c r="CX120" s="52"/>
      <c r="CY120" s="52"/>
      <c r="CZ120" s="52"/>
      <c r="DA120" s="52"/>
      <c r="DB120" s="52"/>
      <c r="DC120" s="52"/>
      <c r="DD120" s="52"/>
      <c r="DE120" s="52"/>
      <c r="DF120" s="52"/>
      <c r="DG120" s="52"/>
      <c r="DH120" s="52"/>
      <c r="DI120" s="52"/>
      <c r="DJ120" s="52"/>
      <c r="DK120" s="52"/>
      <c r="DL120" s="52"/>
      <c r="DM120" s="52"/>
      <c r="DN120" s="52"/>
      <c r="DO120" s="52"/>
      <c r="DP120" s="52"/>
      <c r="DQ120" s="52"/>
      <c r="DR120" s="52"/>
      <c r="DS120" s="52"/>
    </row>
    <row r="121" spans="1:123" s="53" customFormat="1" ht="13.9" customHeight="1" x14ac:dyDescent="0.2">
      <c r="A121" s="36" t="s">
        <v>110</v>
      </c>
      <c r="B121" s="39">
        <v>58515.5</v>
      </c>
      <c r="C121" s="61">
        <v>-7.5364646973878715</v>
      </c>
      <c r="D121" s="61">
        <v>7.690270099375379</v>
      </c>
      <c r="E121" s="61">
        <v>11.672121061940855</v>
      </c>
      <c r="F121" s="61">
        <v>-3.9818509625654759</v>
      </c>
      <c r="G121" s="61">
        <v>-0.20507386931667679</v>
      </c>
      <c r="H121" s="61">
        <v>-3.5546137348223978</v>
      </c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/>
      <c r="CW121" s="52"/>
      <c r="CX121" s="52"/>
      <c r="CY121" s="52"/>
      <c r="CZ121" s="52"/>
      <c r="DA121" s="52"/>
      <c r="DB121" s="52"/>
      <c r="DC121" s="52"/>
      <c r="DD121" s="52"/>
      <c r="DE121" s="52"/>
      <c r="DF121" s="52"/>
      <c r="DG121" s="52"/>
      <c r="DH121" s="52"/>
      <c r="DI121" s="52"/>
      <c r="DJ121" s="52"/>
      <c r="DK121" s="52"/>
      <c r="DL121" s="52"/>
      <c r="DM121" s="52"/>
      <c r="DN121" s="52"/>
      <c r="DO121" s="52"/>
      <c r="DP121" s="52"/>
      <c r="DQ121" s="52"/>
      <c r="DR121" s="52"/>
      <c r="DS121" s="52"/>
    </row>
    <row r="122" spans="1:123" s="53" customFormat="1" ht="13.9" customHeight="1" x14ac:dyDescent="0.2">
      <c r="A122" s="36" t="s">
        <v>111</v>
      </c>
      <c r="B122" s="39">
        <v>40732</v>
      </c>
      <c r="C122" s="61">
        <v>5.6957674555631943</v>
      </c>
      <c r="D122" s="61">
        <v>9.4520278896199539</v>
      </c>
      <c r="E122" s="61">
        <v>9.8693901600707061</v>
      </c>
      <c r="F122" s="61">
        <v>-0.41736227045075225</v>
      </c>
      <c r="G122" s="61">
        <v>-0.56466660119807521</v>
      </c>
      <c r="H122" s="61">
        <v>6.1131297260139448</v>
      </c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C122" s="52"/>
      <c r="DD122" s="52"/>
      <c r="DE122" s="52"/>
      <c r="DF122" s="52"/>
      <c r="DG122" s="52"/>
      <c r="DH122" s="52"/>
      <c r="DI122" s="52"/>
      <c r="DJ122" s="52"/>
      <c r="DK122" s="52"/>
      <c r="DL122" s="52"/>
      <c r="DM122" s="52"/>
      <c r="DN122" s="52"/>
      <c r="DO122" s="52"/>
      <c r="DP122" s="52"/>
      <c r="DQ122" s="52"/>
      <c r="DR122" s="52"/>
      <c r="DS122" s="52"/>
    </row>
    <row r="123" spans="1:123" s="53" customFormat="1" ht="13.9" customHeight="1" x14ac:dyDescent="0.2">
      <c r="A123" s="36" t="s">
        <v>112</v>
      </c>
      <c r="B123" s="39">
        <v>43354</v>
      </c>
      <c r="C123" s="61">
        <v>-9.9644784794943941</v>
      </c>
      <c r="D123" s="61">
        <v>7.104304101121004</v>
      </c>
      <c r="E123" s="61">
        <v>12.363334409743045</v>
      </c>
      <c r="F123" s="61">
        <v>-5.2590303086220409</v>
      </c>
      <c r="G123" s="61">
        <v>-9.2263689624948103E-2</v>
      </c>
      <c r="H123" s="61">
        <v>-4.7054481708723532</v>
      </c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/>
      <c r="CW123" s="52"/>
      <c r="CX123" s="52"/>
      <c r="CY123" s="52"/>
      <c r="CZ123" s="52"/>
      <c r="DA123" s="52"/>
      <c r="DB123" s="52"/>
      <c r="DC123" s="52"/>
      <c r="DD123" s="52"/>
      <c r="DE123" s="52"/>
      <c r="DF123" s="52"/>
      <c r="DG123" s="52"/>
      <c r="DH123" s="52"/>
      <c r="DI123" s="52"/>
      <c r="DJ123" s="52"/>
      <c r="DK123" s="52"/>
      <c r="DL123" s="52"/>
      <c r="DM123" s="52"/>
      <c r="DN123" s="52"/>
      <c r="DO123" s="52"/>
      <c r="DP123" s="52"/>
      <c r="DQ123" s="52"/>
      <c r="DR123" s="52"/>
      <c r="DS123" s="52"/>
    </row>
    <row r="124" spans="1:123" s="53" customFormat="1" ht="13.9" customHeight="1" x14ac:dyDescent="0.2">
      <c r="A124" s="36" t="s">
        <v>113</v>
      </c>
      <c r="B124" s="39">
        <v>66850.5</v>
      </c>
      <c r="C124" s="61">
        <v>-4.6222541342248755</v>
      </c>
      <c r="D124" s="61">
        <v>8.2721894376257481</v>
      </c>
      <c r="E124" s="61">
        <v>11.832372233565941</v>
      </c>
      <c r="F124" s="61">
        <v>-3.560182795940193</v>
      </c>
      <c r="G124" s="61">
        <v>-0.23934001989513917</v>
      </c>
      <c r="H124" s="61">
        <v>-1.06207133828468</v>
      </c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C124" s="52"/>
      <c r="DD124" s="52"/>
      <c r="DE124" s="52"/>
      <c r="DF124" s="52"/>
      <c r="DG124" s="52"/>
      <c r="DH124" s="52"/>
      <c r="DI124" s="52"/>
      <c r="DJ124" s="52"/>
      <c r="DK124" s="52"/>
      <c r="DL124" s="52"/>
      <c r="DM124" s="52"/>
      <c r="DN124" s="52"/>
      <c r="DO124" s="52"/>
      <c r="DP124" s="52"/>
      <c r="DQ124" s="52"/>
      <c r="DR124" s="52"/>
      <c r="DS124" s="52"/>
    </row>
    <row r="125" spans="1:123" s="53" customFormat="1" ht="13.9" customHeight="1" x14ac:dyDescent="0.2">
      <c r="A125" s="36" t="s">
        <v>114</v>
      </c>
      <c r="B125" s="39">
        <v>247153.5</v>
      </c>
      <c r="C125" s="61">
        <v>2.2860287230405394</v>
      </c>
      <c r="D125" s="61">
        <v>8.9256271911989913</v>
      </c>
      <c r="E125" s="61">
        <v>11.361360450084662</v>
      </c>
      <c r="F125" s="61">
        <v>-2.435733258885671</v>
      </c>
      <c r="G125" s="61">
        <v>-0.53408104679885171</v>
      </c>
      <c r="H125" s="61">
        <v>4.7217619819262122</v>
      </c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C125" s="52"/>
      <c r="DD125" s="52"/>
      <c r="DE125" s="52"/>
      <c r="DF125" s="52"/>
      <c r="DG125" s="52"/>
      <c r="DH125" s="52"/>
      <c r="DI125" s="52"/>
      <c r="DJ125" s="52"/>
      <c r="DK125" s="52"/>
      <c r="DL125" s="52"/>
      <c r="DM125" s="52"/>
      <c r="DN125" s="52"/>
      <c r="DO125" s="52"/>
      <c r="DP125" s="52"/>
      <c r="DQ125" s="52"/>
      <c r="DR125" s="52"/>
      <c r="DS125" s="52"/>
    </row>
    <row r="126" spans="1:123" s="53" customFormat="1" ht="13.9" customHeight="1" x14ac:dyDescent="0.2">
      <c r="A126" s="36" t="s">
        <v>115</v>
      </c>
      <c r="B126" s="39">
        <v>26740</v>
      </c>
      <c r="C126" s="61">
        <v>-8.3021690351533284</v>
      </c>
      <c r="D126" s="61">
        <v>7.1802543006731492</v>
      </c>
      <c r="E126" s="61">
        <v>12.602842183994015</v>
      </c>
      <c r="F126" s="61">
        <v>-5.4225878833208663</v>
      </c>
      <c r="G126" s="160" t="s">
        <v>255</v>
      </c>
      <c r="H126" s="61">
        <v>-2.8795811518324608</v>
      </c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C126" s="52"/>
      <c r="DD126" s="52"/>
      <c r="DE126" s="52"/>
      <c r="DF126" s="52"/>
      <c r="DG126" s="52"/>
      <c r="DH126" s="52"/>
      <c r="DI126" s="52"/>
      <c r="DJ126" s="52"/>
      <c r="DK126" s="52"/>
      <c r="DL126" s="52"/>
      <c r="DM126" s="52"/>
      <c r="DN126" s="52"/>
      <c r="DO126" s="52"/>
      <c r="DP126" s="52"/>
      <c r="DQ126" s="52"/>
      <c r="DR126" s="52"/>
      <c r="DS126" s="52"/>
    </row>
    <row r="127" spans="1:123" s="53" customFormat="1" ht="13.9" customHeight="1" x14ac:dyDescent="0.2">
      <c r="A127" s="36" t="s">
        <v>116</v>
      </c>
      <c r="B127" s="39">
        <v>48290</v>
      </c>
      <c r="C127" s="61">
        <v>-5.5083868295713403</v>
      </c>
      <c r="D127" s="61">
        <v>8.096914475046594</v>
      </c>
      <c r="E127" s="61">
        <v>10.10561192793539</v>
      </c>
      <c r="F127" s="61">
        <v>-2.0086974528887964</v>
      </c>
      <c r="G127" s="61">
        <v>-0.45558086560364469</v>
      </c>
      <c r="H127" s="61">
        <v>-3.499689376682543</v>
      </c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C127" s="52"/>
      <c r="DD127" s="52"/>
      <c r="DE127" s="52"/>
      <c r="DF127" s="52"/>
      <c r="DG127" s="52"/>
      <c r="DH127" s="52"/>
      <c r="DI127" s="52"/>
      <c r="DJ127" s="52"/>
      <c r="DK127" s="52"/>
      <c r="DL127" s="52"/>
      <c r="DM127" s="52"/>
      <c r="DN127" s="52"/>
      <c r="DO127" s="52"/>
      <c r="DP127" s="52"/>
      <c r="DQ127" s="52"/>
      <c r="DR127" s="52"/>
      <c r="DS127" s="52"/>
    </row>
    <row r="128" spans="1:123" s="53" customFormat="1" ht="13.9" customHeight="1" x14ac:dyDescent="0.2">
      <c r="A128" s="36" t="s">
        <v>117</v>
      </c>
      <c r="B128" s="39">
        <v>52229.5</v>
      </c>
      <c r="C128" s="61">
        <v>-7.1798504676475936</v>
      </c>
      <c r="D128" s="61">
        <v>7.7733847729731282</v>
      </c>
      <c r="E128" s="61">
        <v>10.913372710824342</v>
      </c>
      <c r="F128" s="61">
        <v>-3.1399879378512141</v>
      </c>
      <c r="G128" s="160" t="s">
        <v>255</v>
      </c>
      <c r="H128" s="61">
        <v>-4.0398625297963795</v>
      </c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  <c r="BA128" s="52"/>
      <c r="BB128" s="52"/>
      <c r="BC128" s="52"/>
      <c r="BD128" s="52"/>
      <c r="BE128" s="52"/>
      <c r="BF128" s="52"/>
      <c r="BG128" s="52"/>
      <c r="BH128" s="52"/>
      <c r="BI128" s="52"/>
      <c r="BJ128" s="52"/>
      <c r="BK128" s="52"/>
      <c r="BL128" s="52"/>
      <c r="BM128" s="52"/>
      <c r="BN128" s="52"/>
      <c r="BO128" s="52"/>
      <c r="BP128" s="52"/>
      <c r="BQ128" s="52"/>
      <c r="BR128" s="52"/>
      <c r="BS128" s="52"/>
      <c r="BT128" s="52"/>
      <c r="BU128" s="52"/>
      <c r="BV128" s="52"/>
      <c r="BW128" s="52"/>
      <c r="BX128" s="52"/>
      <c r="BY128" s="52"/>
      <c r="BZ128" s="52"/>
      <c r="CA128" s="52"/>
      <c r="CB128" s="52"/>
      <c r="CC128" s="52"/>
      <c r="CD128" s="52"/>
      <c r="CE128" s="52"/>
      <c r="CF128" s="52"/>
      <c r="CG128" s="52"/>
      <c r="CH128" s="52"/>
      <c r="CI128" s="52"/>
      <c r="CJ128" s="52"/>
      <c r="CK128" s="52"/>
      <c r="CL128" s="52"/>
      <c r="CM128" s="52"/>
      <c r="CN128" s="52"/>
      <c r="CO128" s="52"/>
      <c r="CP128" s="52"/>
      <c r="CQ128" s="52"/>
      <c r="CR128" s="52"/>
      <c r="CS128" s="52"/>
      <c r="CT128" s="52"/>
      <c r="CU128" s="52"/>
      <c r="CV128" s="52"/>
      <c r="CW128" s="52"/>
      <c r="CX128" s="52"/>
      <c r="CY128" s="52"/>
      <c r="CZ128" s="52"/>
      <c r="DA128" s="52"/>
      <c r="DB128" s="52"/>
      <c r="DC128" s="52"/>
      <c r="DD128" s="52"/>
      <c r="DE128" s="52"/>
      <c r="DF128" s="52"/>
      <c r="DG128" s="52"/>
      <c r="DH128" s="52"/>
      <c r="DI128" s="52"/>
      <c r="DJ128" s="52"/>
      <c r="DK128" s="52"/>
      <c r="DL128" s="52"/>
      <c r="DM128" s="52"/>
      <c r="DN128" s="52"/>
      <c r="DO128" s="52"/>
      <c r="DP128" s="52"/>
      <c r="DQ128" s="52"/>
      <c r="DR128" s="52"/>
      <c r="DS128" s="52"/>
    </row>
    <row r="129" spans="1:123" s="53" customFormat="1" ht="13.9" customHeight="1" x14ac:dyDescent="0.2">
      <c r="A129" s="36" t="s">
        <v>118</v>
      </c>
      <c r="B129" s="39">
        <v>62940.5</v>
      </c>
      <c r="C129" s="61">
        <v>-7.9281225919717837</v>
      </c>
      <c r="D129" s="61">
        <v>8.7542996957443933</v>
      </c>
      <c r="E129" s="61">
        <v>10.915070582534298</v>
      </c>
      <c r="F129" s="61">
        <v>-2.1607708867899049</v>
      </c>
      <c r="G129" s="61">
        <v>-0.28598438207513449</v>
      </c>
      <c r="H129" s="61">
        <v>-5.7673517051818779</v>
      </c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  <c r="AZ129" s="52"/>
      <c r="BA129" s="52"/>
      <c r="BB129" s="52"/>
      <c r="BC129" s="52"/>
      <c r="BD129" s="52"/>
      <c r="BE129" s="52"/>
      <c r="BF129" s="52"/>
      <c r="BG129" s="52"/>
      <c r="BH129" s="52"/>
      <c r="BI129" s="52"/>
      <c r="BJ129" s="52"/>
      <c r="BK129" s="52"/>
      <c r="BL129" s="52"/>
      <c r="BM129" s="52"/>
      <c r="BN129" s="52"/>
      <c r="BO129" s="52"/>
      <c r="BP129" s="52"/>
      <c r="BQ129" s="52"/>
      <c r="BR129" s="52"/>
      <c r="BS129" s="52"/>
      <c r="BT129" s="52"/>
      <c r="BU129" s="52"/>
      <c r="BV129" s="52"/>
      <c r="BW129" s="52"/>
      <c r="BX129" s="52"/>
      <c r="BY129" s="52"/>
      <c r="BZ129" s="52"/>
      <c r="CA129" s="52"/>
      <c r="CB129" s="52"/>
      <c r="CC129" s="52"/>
      <c r="CD129" s="52"/>
      <c r="CE129" s="52"/>
      <c r="CF129" s="52"/>
      <c r="CG129" s="52"/>
      <c r="CH129" s="52"/>
      <c r="CI129" s="52"/>
      <c r="CJ129" s="52"/>
      <c r="CK129" s="52"/>
      <c r="CL129" s="52"/>
      <c r="CM129" s="52"/>
      <c r="CN129" s="52"/>
      <c r="CO129" s="52"/>
      <c r="CP129" s="52"/>
      <c r="CQ129" s="52"/>
      <c r="CR129" s="52"/>
      <c r="CS129" s="52"/>
      <c r="CT129" s="52"/>
      <c r="CU129" s="52"/>
      <c r="CV129" s="52"/>
      <c r="CW129" s="52"/>
      <c r="CX129" s="52"/>
      <c r="CY129" s="52"/>
      <c r="CZ129" s="52"/>
      <c r="DA129" s="52"/>
      <c r="DB129" s="52"/>
      <c r="DC129" s="52"/>
      <c r="DD129" s="52"/>
      <c r="DE129" s="52"/>
      <c r="DF129" s="52"/>
      <c r="DG129" s="52"/>
      <c r="DH129" s="52"/>
      <c r="DI129" s="52"/>
      <c r="DJ129" s="52"/>
      <c r="DK129" s="52"/>
      <c r="DL129" s="52"/>
      <c r="DM129" s="52"/>
      <c r="DN129" s="52"/>
      <c r="DO129" s="52"/>
      <c r="DP129" s="52"/>
      <c r="DQ129" s="52"/>
      <c r="DR129" s="52"/>
      <c r="DS129" s="52"/>
    </row>
    <row r="130" spans="1:123" s="53" customFormat="1" ht="4.9000000000000004" customHeight="1" x14ac:dyDescent="0.2">
      <c r="A130" s="133"/>
      <c r="B130" s="140"/>
      <c r="C130" s="153"/>
      <c r="D130" s="153"/>
      <c r="E130" s="153"/>
      <c r="F130" s="153"/>
      <c r="G130" s="153"/>
      <c r="H130" s="153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/>
      <c r="BO130" s="52"/>
      <c r="BP130" s="52"/>
      <c r="BQ130" s="52"/>
      <c r="BR130" s="52"/>
      <c r="BS130" s="52"/>
      <c r="BT130" s="52"/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2"/>
      <c r="CG130" s="52"/>
      <c r="CH130" s="52"/>
      <c r="CI130" s="52"/>
      <c r="CJ130" s="52"/>
      <c r="CK130" s="52"/>
      <c r="CL130" s="52"/>
      <c r="CM130" s="52"/>
      <c r="CN130" s="52"/>
      <c r="CO130" s="52"/>
      <c r="CP130" s="52"/>
      <c r="CQ130" s="52"/>
      <c r="CR130" s="52"/>
      <c r="CS130" s="52"/>
      <c r="CT130" s="52"/>
      <c r="CU130" s="52"/>
      <c r="CV130" s="52"/>
      <c r="CW130" s="52"/>
      <c r="CX130" s="52"/>
      <c r="CY130" s="52"/>
      <c r="CZ130" s="52"/>
      <c r="DA130" s="52"/>
      <c r="DB130" s="52"/>
      <c r="DC130" s="52"/>
      <c r="DD130" s="52"/>
      <c r="DE130" s="52"/>
      <c r="DF130" s="52"/>
      <c r="DG130" s="52"/>
      <c r="DH130" s="52"/>
      <c r="DI130" s="52"/>
      <c r="DJ130" s="52"/>
      <c r="DK130" s="52"/>
      <c r="DL130" s="52"/>
      <c r="DM130" s="52"/>
      <c r="DN130" s="52"/>
      <c r="DO130" s="52"/>
      <c r="DP130" s="52"/>
      <c r="DQ130" s="52"/>
      <c r="DR130" s="52"/>
      <c r="DS130" s="52"/>
    </row>
    <row r="131" spans="1:123" s="53" customFormat="1" ht="4.9000000000000004" customHeight="1" x14ac:dyDescent="0.2">
      <c r="A131" s="36"/>
      <c r="B131" s="39"/>
      <c r="C131" s="61"/>
      <c r="D131" s="61"/>
      <c r="E131" s="61"/>
      <c r="F131" s="61"/>
      <c r="G131" s="61"/>
      <c r="H131" s="61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  <c r="BA131" s="52"/>
      <c r="BB131" s="52"/>
      <c r="BC131" s="52"/>
      <c r="BD131" s="52"/>
      <c r="BE131" s="52"/>
      <c r="BF131" s="52"/>
      <c r="BG131" s="52"/>
      <c r="BH131" s="52"/>
      <c r="BI131" s="52"/>
      <c r="BJ131" s="52"/>
      <c r="BK131" s="52"/>
      <c r="BL131" s="52"/>
      <c r="BM131" s="52"/>
      <c r="BN131" s="52"/>
      <c r="BO131" s="52"/>
      <c r="BP131" s="52"/>
      <c r="BQ131" s="52"/>
      <c r="BR131" s="52"/>
      <c r="BS131" s="52"/>
      <c r="BT131" s="52"/>
      <c r="BU131" s="52"/>
      <c r="BV131" s="52"/>
      <c r="BW131" s="52"/>
      <c r="BX131" s="52"/>
      <c r="BY131" s="52"/>
      <c r="BZ131" s="52"/>
      <c r="CA131" s="52"/>
      <c r="CB131" s="52"/>
      <c r="CC131" s="52"/>
      <c r="CD131" s="52"/>
      <c r="CE131" s="52"/>
      <c r="CF131" s="52"/>
      <c r="CG131" s="52"/>
      <c r="CH131" s="52"/>
      <c r="CI131" s="52"/>
      <c r="CJ131" s="52"/>
      <c r="CK131" s="52"/>
      <c r="CL131" s="52"/>
      <c r="CM131" s="52"/>
      <c r="CN131" s="52"/>
      <c r="CO131" s="52"/>
      <c r="CP131" s="52"/>
      <c r="CQ131" s="52"/>
      <c r="CR131" s="52"/>
      <c r="CS131" s="52"/>
      <c r="CT131" s="52"/>
      <c r="CU131" s="52"/>
      <c r="CV131" s="52"/>
      <c r="CW131" s="52"/>
      <c r="CX131" s="52"/>
      <c r="CY131" s="52"/>
      <c r="CZ131" s="52"/>
      <c r="DA131" s="52"/>
      <c r="DB131" s="52"/>
      <c r="DC131" s="52"/>
      <c r="DD131" s="52"/>
      <c r="DE131" s="52"/>
      <c r="DF131" s="52"/>
      <c r="DG131" s="52"/>
      <c r="DH131" s="52"/>
      <c r="DI131" s="52"/>
      <c r="DJ131" s="52"/>
      <c r="DK131" s="52"/>
      <c r="DL131" s="52"/>
      <c r="DM131" s="52"/>
      <c r="DN131" s="52"/>
      <c r="DO131" s="52"/>
      <c r="DP131" s="52"/>
      <c r="DQ131" s="52"/>
      <c r="DR131" s="52"/>
      <c r="DS131" s="52"/>
    </row>
    <row r="132" spans="1:123" s="53" customFormat="1" ht="15" customHeight="1" x14ac:dyDescent="0.2">
      <c r="A132" s="1"/>
      <c r="B132" s="3"/>
      <c r="C132" s="1"/>
      <c r="D132" s="1"/>
      <c r="E132" s="3"/>
      <c r="F132" s="3"/>
      <c r="G132" s="1"/>
      <c r="H132" s="1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  <c r="AZ132" s="52"/>
      <c r="BA132" s="52"/>
      <c r="BB132" s="52"/>
      <c r="BC132" s="52"/>
      <c r="BD132" s="52"/>
      <c r="BE132" s="52"/>
      <c r="BF132" s="52"/>
      <c r="BG132" s="52"/>
      <c r="BH132" s="52"/>
      <c r="BI132" s="52"/>
      <c r="BJ132" s="52"/>
      <c r="BK132" s="52"/>
      <c r="BL132" s="52"/>
      <c r="BM132" s="52"/>
      <c r="BN132" s="52"/>
      <c r="BO132" s="52"/>
      <c r="BP132" s="52"/>
      <c r="BQ132" s="52"/>
      <c r="BR132" s="52"/>
      <c r="BS132" s="52"/>
      <c r="BT132" s="52"/>
      <c r="BU132" s="52"/>
      <c r="BV132" s="52"/>
      <c r="BW132" s="52"/>
      <c r="BX132" s="52"/>
      <c r="BY132" s="52"/>
      <c r="BZ132" s="52"/>
      <c r="CA132" s="52"/>
      <c r="CB132" s="52"/>
      <c r="CC132" s="52"/>
      <c r="CD132" s="52"/>
      <c r="CE132" s="52"/>
      <c r="CF132" s="52"/>
      <c r="CG132" s="52"/>
      <c r="CH132" s="52"/>
      <c r="CI132" s="52"/>
      <c r="CJ132" s="52"/>
      <c r="CK132" s="52"/>
      <c r="CL132" s="52"/>
      <c r="CM132" s="52"/>
      <c r="CN132" s="52"/>
      <c r="CO132" s="52"/>
      <c r="CP132" s="52"/>
      <c r="CQ132" s="52"/>
      <c r="CR132" s="52"/>
      <c r="CS132" s="52"/>
      <c r="CT132" s="52"/>
      <c r="CU132" s="52"/>
      <c r="CV132" s="52"/>
      <c r="CW132" s="52"/>
      <c r="CX132" s="52"/>
      <c r="CY132" s="52"/>
      <c r="CZ132" s="52"/>
      <c r="DA132" s="52"/>
      <c r="DB132" s="52"/>
      <c r="DC132" s="52"/>
      <c r="DD132" s="52"/>
      <c r="DE132" s="52"/>
      <c r="DF132" s="52"/>
      <c r="DG132" s="52"/>
      <c r="DH132" s="52"/>
      <c r="DI132" s="52"/>
      <c r="DJ132" s="52"/>
      <c r="DK132" s="52"/>
      <c r="DL132" s="52"/>
      <c r="DM132" s="52"/>
      <c r="DN132" s="52"/>
      <c r="DO132" s="52"/>
      <c r="DP132" s="52"/>
      <c r="DQ132" s="52"/>
      <c r="DR132" s="52"/>
      <c r="DS132" s="52"/>
    </row>
    <row r="133" spans="1:123" s="53" customFormat="1" ht="15" customHeight="1" x14ac:dyDescent="0.2">
      <c r="A133" s="1"/>
      <c r="B133" s="3"/>
      <c r="C133" s="1"/>
      <c r="D133" s="1"/>
      <c r="E133" s="3"/>
      <c r="F133" s="3"/>
      <c r="G133" s="1"/>
      <c r="H133" s="1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  <c r="AJ133" s="52"/>
      <c r="AK133" s="52"/>
      <c r="AL133" s="52"/>
      <c r="AM133" s="52"/>
      <c r="AN133" s="52"/>
      <c r="AO133" s="52"/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  <c r="AZ133" s="52"/>
      <c r="BA133" s="52"/>
      <c r="BB133" s="52"/>
      <c r="BC133" s="52"/>
      <c r="BD133" s="52"/>
      <c r="BE133" s="52"/>
      <c r="BF133" s="52"/>
      <c r="BG133" s="52"/>
      <c r="BH133" s="52"/>
      <c r="BI133" s="52"/>
      <c r="BJ133" s="52"/>
      <c r="BK133" s="52"/>
      <c r="BL133" s="52"/>
      <c r="BM133" s="52"/>
      <c r="BN133" s="52"/>
      <c r="BO133" s="52"/>
      <c r="BP133" s="52"/>
      <c r="BQ133" s="52"/>
      <c r="BR133" s="52"/>
      <c r="BS133" s="52"/>
      <c r="BT133" s="52"/>
      <c r="BU133" s="52"/>
      <c r="BV133" s="52"/>
      <c r="BW133" s="52"/>
      <c r="BX133" s="52"/>
      <c r="BY133" s="52"/>
      <c r="BZ133" s="52"/>
      <c r="CA133" s="52"/>
      <c r="CB133" s="52"/>
      <c r="CC133" s="52"/>
      <c r="CD133" s="52"/>
      <c r="CE133" s="52"/>
      <c r="CF133" s="52"/>
      <c r="CG133" s="52"/>
      <c r="CH133" s="52"/>
      <c r="CI133" s="52"/>
      <c r="CJ133" s="52"/>
      <c r="CK133" s="52"/>
      <c r="CL133" s="52"/>
      <c r="CM133" s="52"/>
      <c r="CN133" s="52"/>
      <c r="CO133" s="52"/>
      <c r="CP133" s="52"/>
      <c r="CQ133" s="52"/>
      <c r="CR133" s="52"/>
      <c r="CS133" s="52"/>
      <c r="CT133" s="52"/>
      <c r="CU133" s="52"/>
      <c r="CV133" s="52"/>
      <c r="CW133" s="52"/>
      <c r="CX133" s="52"/>
      <c r="CY133" s="52"/>
      <c r="CZ133" s="52"/>
      <c r="DA133" s="52"/>
      <c r="DB133" s="52"/>
      <c r="DC133" s="52"/>
      <c r="DD133" s="52"/>
      <c r="DE133" s="52"/>
      <c r="DF133" s="52"/>
      <c r="DG133" s="52"/>
      <c r="DH133" s="52"/>
      <c r="DI133" s="52"/>
      <c r="DJ133" s="52"/>
      <c r="DK133" s="52"/>
      <c r="DL133" s="52"/>
      <c r="DM133" s="52"/>
      <c r="DN133" s="52"/>
      <c r="DO133" s="52"/>
      <c r="DP133" s="52"/>
      <c r="DQ133" s="52"/>
      <c r="DR133" s="52"/>
      <c r="DS133" s="52"/>
    </row>
    <row r="134" spans="1:123" s="53" customFormat="1" ht="15" customHeight="1" x14ac:dyDescent="0.25">
      <c r="A134" s="1"/>
      <c r="B134" s="3"/>
      <c r="C134" s="1"/>
      <c r="D134" s="215" t="s">
        <v>265</v>
      </c>
      <c r="E134" s="215"/>
      <c r="F134" s="215"/>
      <c r="G134" s="215"/>
      <c r="H134" s="215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  <c r="AZ134" s="52"/>
      <c r="BA134" s="52"/>
      <c r="BB134" s="52"/>
      <c r="BC134" s="52"/>
      <c r="BD134" s="52"/>
      <c r="BE134" s="52"/>
      <c r="BF134" s="52"/>
      <c r="BG134" s="52"/>
      <c r="BH134" s="52"/>
      <c r="BI134" s="52"/>
      <c r="BJ134" s="52"/>
      <c r="BK134" s="52"/>
      <c r="BL134" s="52"/>
      <c r="BM134" s="52"/>
      <c r="BN134" s="52"/>
      <c r="BO134" s="52"/>
      <c r="BP134" s="52"/>
      <c r="BQ134" s="52"/>
      <c r="BR134" s="52"/>
      <c r="BS134" s="52"/>
      <c r="BT134" s="52"/>
      <c r="BU134" s="52"/>
      <c r="BV134" s="52"/>
      <c r="BW134" s="52"/>
      <c r="BX134" s="52"/>
      <c r="BY134" s="52"/>
      <c r="BZ134" s="52"/>
      <c r="CA134" s="52"/>
      <c r="CB134" s="52"/>
      <c r="CC134" s="52"/>
      <c r="CD134" s="52"/>
      <c r="CE134" s="52"/>
      <c r="CF134" s="52"/>
      <c r="CG134" s="52"/>
      <c r="CH134" s="52"/>
      <c r="CI134" s="52"/>
      <c r="CJ134" s="52"/>
      <c r="CK134" s="52"/>
      <c r="CL134" s="52"/>
      <c r="CM134" s="52"/>
      <c r="CN134" s="52"/>
      <c r="CO134" s="52"/>
      <c r="CP134" s="52"/>
      <c r="CQ134" s="52"/>
      <c r="CR134" s="52"/>
      <c r="CS134" s="52"/>
      <c r="CT134" s="52"/>
      <c r="CU134" s="52"/>
      <c r="CV134" s="52"/>
      <c r="CW134" s="52"/>
      <c r="CX134" s="52"/>
      <c r="CY134" s="52"/>
      <c r="CZ134" s="52"/>
      <c r="DA134" s="52"/>
      <c r="DB134" s="52"/>
      <c r="DC134" s="52"/>
      <c r="DD134" s="52"/>
      <c r="DE134" s="52"/>
      <c r="DF134" s="52"/>
      <c r="DG134" s="52"/>
      <c r="DH134" s="52"/>
      <c r="DI134" s="52"/>
      <c r="DJ134" s="52"/>
      <c r="DK134" s="52"/>
      <c r="DL134" s="52"/>
      <c r="DM134" s="52"/>
      <c r="DN134" s="52"/>
      <c r="DO134" s="52"/>
      <c r="DP134" s="52"/>
      <c r="DQ134" s="52"/>
      <c r="DR134" s="52"/>
      <c r="DS134" s="52"/>
    </row>
    <row r="135" spans="1:123" s="53" customFormat="1" ht="4.9000000000000004" customHeight="1" x14ac:dyDescent="0.25">
      <c r="A135" s="115"/>
      <c r="B135" s="122"/>
      <c r="C135" s="115"/>
      <c r="D135" s="123"/>
      <c r="E135" s="123"/>
      <c r="F135" s="123"/>
      <c r="G135" s="123"/>
      <c r="H135" s="123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/>
      <c r="BO135" s="52"/>
      <c r="BP135" s="52"/>
      <c r="BQ135" s="52"/>
      <c r="BR135" s="52"/>
      <c r="BS135" s="52"/>
      <c r="BT135" s="52"/>
      <c r="BU135" s="52"/>
      <c r="BV135" s="52"/>
      <c r="BW135" s="52"/>
      <c r="BX135" s="52"/>
      <c r="BY135" s="52"/>
      <c r="BZ135" s="52"/>
      <c r="CA135" s="52"/>
      <c r="CB135" s="52"/>
      <c r="CC135" s="52"/>
      <c r="CD135" s="52"/>
      <c r="CE135" s="52"/>
      <c r="CF135" s="52"/>
      <c r="CG135" s="52"/>
      <c r="CH135" s="52"/>
      <c r="CI135" s="52"/>
      <c r="CJ135" s="52"/>
      <c r="CK135" s="52"/>
      <c r="CL135" s="52"/>
      <c r="CM135" s="52"/>
      <c r="CN135" s="52"/>
      <c r="CO135" s="52"/>
      <c r="CP135" s="52"/>
      <c r="CQ135" s="52"/>
      <c r="CR135" s="52"/>
      <c r="CS135" s="52"/>
      <c r="CT135" s="52"/>
      <c r="CU135" s="52"/>
      <c r="CV135" s="52"/>
      <c r="CW135" s="52"/>
      <c r="CX135" s="52"/>
      <c r="CY135" s="52"/>
      <c r="CZ135" s="52"/>
      <c r="DA135" s="52"/>
      <c r="DB135" s="52"/>
      <c r="DC135" s="52"/>
      <c r="DD135" s="52"/>
      <c r="DE135" s="52"/>
      <c r="DF135" s="52"/>
      <c r="DG135" s="52"/>
      <c r="DH135" s="52"/>
      <c r="DI135" s="52"/>
      <c r="DJ135" s="52"/>
      <c r="DK135" s="52"/>
      <c r="DL135" s="52"/>
      <c r="DM135" s="52"/>
      <c r="DN135" s="52"/>
      <c r="DO135" s="52"/>
      <c r="DP135" s="52"/>
      <c r="DQ135" s="52"/>
      <c r="DR135" s="52"/>
      <c r="DS135" s="52"/>
    </row>
    <row r="136" spans="1:123" s="53" customFormat="1" ht="4.9000000000000004" customHeight="1" x14ac:dyDescent="0.2">
      <c r="A136" s="1"/>
      <c r="B136" s="3"/>
      <c r="C136" s="1"/>
      <c r="D136" s="97"/>
      <c r="E136" s="97"/>
      <c r="F136" s="97"/>
      <c r="G136" s="97"/>
      <c r="H136" s="97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  <c r="AZ136" s="52"/>
      <c r="BA136" s="52"/>
      <c r="BB136" s="52"/>
      <c r="BC136" s="52"/>
      <c r="BD136" s="52"/>
      <c r="BE136" s="52"/>
      <c r="BF136" s="52"/>
      <c r="BG136" s="52"/>
      <c r="BH136" s="52"/>
      <c r="BI136" s="52"/>
      <c r="BJ136" s="52"/>
      <c r="BK136" s="52"/>
      <c r="BL136" s="52"/>
      <c r="BM136" s="52"/>
      <c r="BN136" s="52"/>
      <c r="BO136" s="52"/>
      <c r="BP136" s="52"/>
      <c r="BQ136" s="52"/>
      <c r="BR136" s="52"/>
      <c r="BS136" s="52"/>
      <c r="BT136" s="52"/>
      <c r="BU136" s="52"/>
      <c r="BV136" s="52"/>
      <c r="BW136" s="52"/>
      <c r="BX136" s="52"/>
      <c r="BY136" s="52"/>
      <c r="BZ136" s="52"/>
      <c r="CA136" s="52"/>
      <c r="CB136" s="52"/>
      <c r="CC136" s="52"/>
      <c r="CD136" s="52"/>
      <c r="CE136" s="52"/>
      <c r="CF136" s="52"/>
      <c r="CG136" s="52"/>
      <c r="CH136" s="52"/>
      <c r="CI136" s="52"/>
      <c r="CJ136" s="52"/>
      <c r="CK136" s="52"/>
      <c r="CL136" s="52"/>
      <c r="CM136" s="52"/>
      <c r="CN136" s="52"/>
      <c r="CO136" s="52"/>
      <c r="CP136" s="52"/>
      <c r="CQ136" s="52"/>
      <c r="CR136" s="52"/>
      <c r="CS136" s="52"/>
      <c r="CT136" s="52"/>
      <c r="CU136" s="52"/>
      <c r="CV136" s="52"/>
      <c r="CW136" s="52"/>
      <c r="CX136" s="52"/>
      <c r="CY136" s="52"/>
      <c r="CZ136" s="52"/>
      <c r="DA136" s="52"/>
      <c r="DB136" s="52"/>
      <c r="DC136" s="52"/>
      <c r="DD136" s="52"/>
      <c r="DE136" s="52"/>
      <c r="DF136" s="52"/>
      <c r="DG136" s="52"/>
      <c r="DH136" s="52"/>
      <c r="DI136" s="52"/>
      <c r="DJ136" s="52"/>
      <c r="DK136" s="52"/>
      <c r="DL136" s="52"/>
      <c r="DM136" s="52"/>
      <c r="DN136" s="52"/>
      <c r="DO136" s="52"/>
      <c r="DP136" s="52"/>
      <c r="DQ136" s="52"/>
      <c r="DR136" s="52"/>
      <c r="DS136" s="52"/>
    </row>
    <row r="137" spans="1:123" s="53" customFormat="1" ht="15" customHeight="1" x14ac:dyDescent="0.2">
      <c r="A137" s="105" t="s">
        <v>250</v>
      </c>
      <c r="B137" s="99"/>
      <c r="C137" s="99"/>
      <c r="D137" s="99"/>
      <c r="E137" s="99"/>
      <c r="F137" s="99"/>
      <c r="G137" s="99"/>
      <c r="H137" s="99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  <c r="AZ137" s="52"/>
      <c r="BA137" s="52"/>
      <c r="BB137" s="52"/>
      <c r="BC137" s="52"/>
      <c r="BD137" s="52"/>
      <c r="BE137" s="52"/>
      <c r="BF137" s="52"/>
      <c r="BG137" s="52"/>
      <c r="BH137" s="52"/>
      <c r="BI137" s="52"/>
      <c r="BJ137" s="52"/>
      <c r="BK137" s="52"/>
      <c r="BL137" s="52"/>
      <c r="BM137" s="52"/>
      <c r="BN137" s="52"/>
      <c r="BO137" s="52"/>
      <c r="BP137" s="52"/>
      <c r="BQ137" s="52"/>
      <c r="BR137" s="52"/>
      <c r="BS137" s="52"/>
      <c r="BT137" s="52"/>
      <c r="BU137" s="52"/>
      <c r="BV137" s="52"/>
      <c r="BW137" s="52"/>
      <c r="BX137" s="52"/>
      <c r="BY137" s="52"/>
      <c r="BZ137" s="52"/>
      <c r="CA137" s="52"/>
      <c r="CB137" s="52"/>
      <c r="CC137" s="52"/>
      <c r="CD137" s="52"/>
      <c r="CE137" s="52"/>
      <c r="CF137" s="52"/>
      <c r="CG137" s="52"/>
      <c r="CH137" s="52"/>
      <c r="CI137" s="52"/>
      <c r="CJ137" s="52"/>
      <c r="CK137" s="52"/>
      <c r="CL137" s="52"/>
      <c r="CM137" s="52"/>
      <c r="CN137" s="52"/>
      <c r="CO137" s="52"/>
      <c r="CP137" s="52"/>
      <c r="CQ137" s="52"/>
      <c r="CR137" s="52"/>
      <c r="CS137" s="52"/>
      <c r="CT137" s="52"/>
      <c r="CU137" s="52"/>
      <c r="CV137" s="52"/>
      <c r="CW137" s="52"/>
      <c r="CX137" s="52"/>
      <c r="CY137" s="52"/>
      <c r="CZ137" s="52"/>
      <c r="DA137" s="52"/>
      <c r="DB137" s="52"/>
      <c r="DC137" s="52"/>
      <c r="DD137" s="52"/>
      <c r="DE137" s="52"/>
      <c r="DF137" s="52"/>
      <c r="DG137" s="52"/>
      <c r="DH137" s="52"/>
      <c r="DI137" s="52"/>
      <c r="DJ137" s="52"/>
      <c r="DK137" s="52"/>
      <c r="DL137" s="52"/>
      <c r="DM137" s="52"/>
      <c r="DN137" s="52"/>
      <c r="DO137" s="52"/>
      <c r="DP137" s="52"/>
      <c r="DQ137" s="52"/>
      <c r="DR137" s="52"/>
      <c r="DS137" s="52"/>
    </row>
    <row r="138" spans="1:123" s="53" customFormat="1" ht="15" customHeight="1" x14ac:dyDescent="0.2">
      <c r="A138" s="105"/>
      <c r="B138" s="99"/>
      <c r="C138" s="99"/>
      <c r="D138" s="99"/>
      <c r="E138" s="99"/>
      <c r="F138" s="99"/>
      <c r="G138" s="99"/>
      <c r="H138" s="99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2"/>
      <c r="AN138" s="52"/>
      <c r="AO138" s="52"/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  <c r="AZ138" s="52"/>
      <c r="BA138" s="52"/>
      <c r="BB138" s="52"/>
      <c r="BC138" s="52"/>
      <c r="BD138" s="52"/>
      <c r="BE138" s="52"/>
      <c r="BF138" s="52"/>
      <c r="BG138" s="52"/>
      <c r="BH138" s="52"/>
      <c r="BI138" s="52"/>
      <c r="BJ138" s="52"/>
      <c r="BK138" s="52"/>
      <c r="BL138" s="52"/>
      <c r="BM138" s="52"/>
      <c r="BN138" s="52"/>
      <c r="BO138" s="52"/>
      <c r="BP138" s="52"/>
      <c r="BQ138" s="52"/>
      <c r="BR138" s="52"/>
      <c r="BS138" s="52"/>
      <c r="BT138" s="52"/>
      <c r="BU138" s="52"/>
      <c r="BV138" s="52"/>
      <c r="BW138" s="52"/>
      <c r="BX138" s="52"/>
      <c r="BY138" s="52"/>
      <c r="BZ138" s="52"/>
      <c r="CA138" s="52"/>
      <c r="CB138" s="52"/>
      <c r="CC138" s="52"/>
      <c r="CD138" s="52"/>
      <c r="CE138" s="52"/>
      <c r="CF138" s="52"/>
      <c r="CG138" s="52"/>
      <c r="CH138" s="52"/>
      <c r="CI138" s="52"/>
      <c r="CJ138" s="52"/>
      <c r="CK138" s="52"/>
      <c r="CL138" s="52"/>
      <c r="CM138" s="52"/>
      <c r="CN138" s="52"/>
      <c r="CO138" s="52"/>
      <c r="CP138" s="52"/>
      <c r="CQ138" s="52"/>
      <c r="CR138" s="52"/>
      <c r="CS138" s="52"/>
      <c r="CT138" s="52"/>
      <c r="CU138" s="52"/>
      <c r="CV138" s="52"/>
      <c r="CW138" s="52"/>
      <c r="CX138" s="52"/>
      <c r="CY138" s="52"/>
      <c r="CZ138" s="52"/>
      <c r="DA138" s="52"/>
      <c r="DB138" s="52"/>
      <c r="DC138" s="52"/>
      <c r="DD138" s="52"/>
      <c r="DE138" s="52"/>
      <c r="DF138" s="52"/>
      <c r="DG138" s="52"/>
      <c r="DH138" s="52"/>
      <c r="DI138" s="52"/>
      <c r="DJ138" s="52"/>
      <c r="DK138" s="52"/>
      <c r="DL138" s="52"/>
      <c r="DM138" s="52"/>
      <c r="DN138" s="52"/>
      <c r="DO138" s="52"/>
      <c r="DP138" s="52"/>
      <c r="DQ138" s="52"/>
      <c r="DR138" s="52"/>
      <c r="DS138" s="52"/>
    </row>
    <row r="139" spans="1:123" s="53" customFormat="1" ht="4.9000000000000004" customHeight="1" x14ac:dyDescent="0.2">
      <c r="A139" s="45"/>
      <c r="B139" s="45"/>
      <c r="C139" s="45"/>
      <c r="D139" s="45"/>
      <c r="E139" s="45"/>
      <c r="F139" s="45"/>
      <c r="G139" s="56"/>
      <c r="H139" s="57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  <c r="AZ139" s="52"/>
      <c r="BA139" s="52"/>
      <c r="BB139" s="52"/>
      <c r="BC139" s="52"/>
      <c r="BD139" s="52"/>
      <c r="BE139" s="52"/>
      <c r="BF139" s="52"/>
      <c r="BG139" s="52"/>
      <c r="BH139" s="52"/>
      <c r="BI139" s="52"/>
      <c r="BJ139" s="52"/>
      <c r="BK139" s="52"/>
      <c r="BL139" s="52"/>
      <c r="BM139" s="52"/>
      <c r="BN139" s="52"/>
      <c r="BO139" s="52"/>
      <c r="BP139" s="52"/>
      <c r="BQ139" s="52"/>
      <c r="BR139" s="52"/>
      <c r="BS139" s="52"/>
      <c r="BT139" s="52"/>
      <c r="BU139" s="52"/>
      <c r="BV139" s="52"/>
      <c r="BW139" s="52"/>
      <c r="BX139" s="52"/>
      <c r="BY139" s="52"/>
      <c r="BZ139" s="52"/>
      <c r="CA139" s="52"/>
      <c r="CB139" s="52"/>
      <c r="CC139" s="52"/>
      <c r="CD139" s="52"/>
      <c r="CE139" s="52"/>
      <c r="CF139" s="52"/>
      <c r="CG139" s="52"/>
      <c r="CH139" s="52"/>
      <c r="CI139" s="52"/>
      <c r="CJ139" s="52"/>
      <c r="CK139" s="52"/>
      <c r="CL139" s="52"/>
      <c r="CM139" s="52"/>
      <c r="CN139" s="52"/>
      <c r="CO139" s="52"/>
      <c r="CP139" s="52"/>
      <c r="CQ139" s="52"/>
      <c r="CR139" s="52"/>
      <c r="CS139" s="52"/>
      <c r="CT139" s="52"/>
      <c r="CU139" s="52"/>
      <c r="CV139" s="52"/>
      <c r="CW139" s="52"/>
      <c r="CX139" s="52"/>
      <c r="CY139" s="52"/>
      <c r="CZ139" s="52"/>
      <c r="DA139" s="52"/>
      <c r="DB139" s="52"/>
      <c r="DC139" s="52"/>
      <c r="DD139" s="52"/>
      <c r="DE139" s="52"/>
      <c r="DF139" s="52"/>
      <c r="DG139" s="52"/>
      <c r="DH139" s="52"/>
      <c r="DI139" s="52"/>
      <c r="DJ139" s="52"/>
      <c r="DK139" s="52"/>
      <c r="DL139" s="52"/>
      <c r="DM139" s="52"/>
      <c r="DN139" s="52"/>
      <c r="DO139" s="52"/>
      <c r="DP139" s="52"/>
      <c r="DQ139" s="52"/>
      <c r="DR139" s="52"/>
      <c r="DS139" s="52"/>
    </row>
    <row r="140" spans="1:123" s="53" customFormat="1" ht="4.9000000000000004" customHeight="1" x14ac:dyDescent="0.2">
      <c r="A140" s="135"/>
      <c r="B140" s="135"/>
      <c r="C140" s="135"/>
      <c r="D140" s="135"/>
      <c r="E140" s="135"/>
      <c r="F140" s="135"/>
      <c r="G140" s="144"/>
      <c r="H140" s="145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  <c r="AZ140" s="52"/>
      <c r="BA140" s="52"/>
      <c r="BB140" s="52"/>
      <c r="BC140" s="52"/>
      <c r="BD140" s="52"/>
      <c r="BE140" s="52"/>
      <c r="BF140" s="52"/>
      <c r="BG140" s="52"/>
      <c r="BH140" s="52"/>
      <c r="BI140" s="52"/>
      <c r="BJ140" s="52"/>
      <c r="BK140" s="52"/>
      <c r="BL140" s="52"/>
      <c r="BM140" s="52"/>
      <c r="BN140" s="52"/>
      <c r="BO140" s="52"/>
      <c r="BP140" s="52"/>
      <c r="BQ140" s="52"/>
      <c r="BR140" s="52"/>
      <c r="BS140" s="52"/>
      <c r="BT140" s="52"/>
      <c r="BU140" s="52"/>
      <c r="BV140" s="52"/>
      <c r="BW140" s="52"/>
      <c r="BX140" s="52"/>
      <c r="BY140" s="52"/>
      <c r="BZ140" s="52"/>
      <c r="CA140" s="52"/>
      <c r="CB140" s="52"/>
      <c r="CC140" s="52"/>
      <c r="CD140" s="52"/>
      <c r="CE140" s="52"/>
      <c r="CF140" s="52"/>
      <c r="CG140" s="52"/>
      <c r="CH140" s="52"/>
      <c r="CI140" s="52"/>
      <c r="CJ140" s="52"/>
      <c r="CK140" s="52"/>
      <c r="CL140" s="52"/>
      <c r="CM140" s="52"/>
      <c r="CN140" s="52"/>
      <c r="CO140" s="52"/>
      <c r="CP140" s="52"/>
      <c r="CQ140" s="52"/>
      <c r="CR140" s="52"/>
      <c r="CS140" s="52"/>
      <c r="CT140" s="52"/>
      <c r="CU140" s="52"/>
      <c r="CV140" s="52"/>
      <c r="CW140" s="52"/>
      <c r="CX140" s="52"/>
      <c r="CY140" s="52"/>
      <c r="CZ140" s="52"/>
      <c r="DA140" s="52"/>
      <c r="DB140" s="52"/>
      <c r="DC140" s="52"/>
      <c r="DD140" s="52"/>
      <c r="DE140" s="52"/>
      <c r="DF140" s="52"/>
      <c r="DG140" s="52"/>
      <c r="DH140" s="52"/>
      <c r="DI140" s="52"/>
      <c r="DJ140" s="52"/>
      <c r="DK140" s="52"/>
      <c r="DL140" s="52"/>
      <c r="DM140" s="52"/>
      <c r="DN140" s="52"/>
      <c r="DO140" s="52"/>
      <c r="DP140" s="52"/>
      <c r="DQ140" s="52"/>
      <c r="DR140" s="52"/>
      <c r="DS140" s="52"/>
    </row>
    <row r="141" spans="1:123" s="53" customFormat="1" ht="15" customHeight="1" x14ac:dyDescent="0.2">
      <c r="A141" s="218" t="s">
        <v>239</v>
      </c>
      <c r="B141" s="109" t="s">
        <v>0</v>
      </c>
      <c r="C141" s="146" t="s">
        <v>202</v>
      </c>
      <c r="D141" s="146" t="s">
        <v>203</v>
      </c>
      <c r="E141" s="146" t="s">
        <v>203</v>
      </c>
      <c r="F141" s="146" t="s">
        <v>204</v>
      </c>
      <c r="G141" s="146" t="s">
        <v>204</v>
      </c>
      <c r="H141" s="146" t="s">
        <v>204</v>
      </c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  <c r="AZ141" s="52"/>
      <c r="BA141" s="52"/>
      <c r="BB141" s="52"/>
      <c r="BC141" s="52"/>
      <c r="BD141" s="52"/>
      <c r="BE141" s="52"/>
      <c r="BF141" s="52"/>
      <c r="BG141" s="52"/>
      <c r="BH141" s="52"/>
      <c r="BI141" s="52"/>
      <c r="BJ141" s="52"/>
      <c r="BK141" s="52"/>
      <c r="BL141" s="52"/>
      <c r="BM141" s="52"/>
      <c r="BN141" s="52"/>
      <c r="BO141" s="52"/>
      <c r="BP141" s="52"/>
      <c r="BQ141" s="52"/>
      <c r="BR141" s="52"/>
      <c r="BS141" s="52"/>
      <c r="BT141" s="52"/>
      <c r="BU141" s="52"/>
      <c r="BV141" s="52"/>
      <c r="BW141" s="52"/>
      <c r="BX141" s="52"/>
      <c r="BY141" s="52"/>
      <c r="BZ141" s="52"/>
      <c r="CA141" s="52"/>
      <c r="CB141" s="52"/>
      <c r="CC141" s="52"/>
      <c r="CD141" s="52"/>
      <c r="CE141" s="52"/>
      <c r="CF141" s="52"/>
      <c r="CG141" s="52"/>
      <c r="CH141" s="52"/>
      <c r="CI141" s="52"/>
      <c r="CJ141" s="52"/>
      <c r="CK141" s="52"/>
      <c r="CL141" s="52"/>
      <c r="CM141" s="52"/>
      <c r="CN141" s="52"/>
      <c r="CO141" s="52"/>
      <c r="CP141" s="52"/>
      <c r="CQ141" s="52"/>
      <c r="CR141" s="52"/>
      <c r="CS141" s="52"/>
      <c r="CT141" s="52"/>
      <c r="CU141" s="52"/>
      <c r="CV141" s="52"/>
      <c r="CW141" s="52"/>
      <c r="CX141" s="52"/>
      <c r="CY141" s="52"/>
      <c r="CZ141" s="52"/>
      <c r="DA141" s="52"/>
      <c r="DB141" s="52"/>
      <c r="DC141" s="52"/>
      <c r="DD141" s="52"/>
      <c r="DE141" s="52"/>
      <c r="DF141" s="52"/>
      <c r="DG141" s="52"/>
      <c r="DH141" s="52"/>
      <c r="DI141" s="52"/>
      <c r="DJ141" s="52"/>
      <c r="DK141" s="52"/>
      <c r="DL141" s="52"/>
      <c r="DM141" s="52"/>
      <c r="DN141" s="52"/>
      <c r="DO141" s="52"/>
      <c r="DP141" s="52"/>
      <c r="DQ141" s="52"/>
      <c r="DR141" s="52"/>
      <c r="DS141" s="52"/>
    </row>
    <row r="142" spans="1:123" s="53" customFormat="1" ht="15" customHeight="1" x14ac:dyDescent="0.2">
      <c r="A142" s="218"/>
      <c r="B142" s="109" t="s">
        <v>232</v>
      </c>
      <c r="C142" s="146" t="s">
        <v>205</v>
      </c>
      <c r="D142" s="146" t="s">
        <v>206</v>
      </c>
      <c r="E142" s="146" t="s">
        <v>206</v>
      </c>
      <c r="F142" s="146" t="s">
        <v>207</v>
      </c>
      <c r="G142" s="146" t="s">
        <v>208</v>
      </c>
      <c r="H142" s="146" t="s">
        <v>208</v>
      </c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  <c r="AI142" s="52"/>
      <c r="AJ142" s="52"/>
      <c r="AK142" s="52"/>
      <c r="AL142" s="52"/>
      <c r="AM142" s="52"/>
      <c r="AN142" s="52"/>
      <c r="AO142" s="52"/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  <c r="AZ142" s="52"/>
      <c r="BA142" s="52"/>
      <c r="BB142" s="52"/>
      <c r="BC142" s="52"/>
      <c r="BD142" s="52"/>
      <c r="BE142" s="52"/>
      <c r="BF142" s="52"/>
      <c r="BG142" s="52"/>
      <c r="BH142" s="52"/>
      <c r="BI142" s="52"/>
      <c r="BJ142" s="52"/>
      <c r="BK142" s="52"/>
      <c r="BL142" s="52"/>
      <c r="BM142" s="52"/>
      <c r="BN142" s="52"/>
      <c r="BO142" s="52"/>
      <c r="BP142" s="52"/>
      <c r="BQ142" s="52"/>
      <c r="BR142" s="52"/>
      <c r="BS142" s="52"/>
      <c r="BT142" s="52"/>
      <c r="BU142" s="52"/>
      <c r="BV142" s="52"/>
      <c r="BW142" s="52"/>
      <c r="BX142" s="52"/>
      <c r="BY142" s="52"/>
      <c r="BZ142" s="52"/>
      <c r="CA142" s="52"/>
      <c r="CB142" s="52"/>
      <c r="CC142" s="52"/>
      <c r="CD142" s="52"/>
      <c r="CE142" s="52"/>
      <c r="CF142" s="52"/>
      <c r="CG142" s="52"/>
      <c r="CH142" s="52"/>
      <c r="CI142" s="52"/>
      <c r="CJ142" s="52"/>
      <c r="CK142" s="52"/>
      <c r="CL142" s="52"/>
      <c r="CM142" s="52"/>
      <c r="CN142" s="52"/>
      <c r="CO142" s="52"/>
      <c r="CP142" s="52"/>
      <c r="CQ142" s="52"/>
      <c r="CR142" s="52"/>
      <c r="CS142" s="52"/>
      <c r="CT142" s="52"/>
      <c r="CU142" s="52"/>
      <c r="CV142" s="52"/>
      <c r="CW142" s="52"/>
      <c r="CX142" s="52"/>
      <c r="CY142" s="52"/>
      <c r="CZ142" s="52"/>
      <c r="DA142" s="52"/>
      <c r="DB142" s="52"/>
      <c r="DC142" s="52"/>
      <c r="DD142" s="52"/>
      <c r="DE142" s="52"/>
      <c r="DF142" s="52"/>
      <c r="DG142" s="52"/>
      <c r="DH142" s="52"/>
      <c r="DI142" s="52"/>
      <c r="DJ142" s="52"/>
      <c r="DK142" s="52"/>
      <c r="DL142" s="52"/>
      <c r="DM142" s="52"/>
      <c r="DN142" s="52"/>
      <c r="DO142" s="52"/>
      <c r="DP142" s="52"/>
      <c r="DQ142" s="52"/>
      <c r="DR142" s="52"/>
      <c r="DS142" s="52"/>
    </row>
    <row r="143" spans="1:123" s="53" customFormat="1" ht="15" customHeight="1" x14ac:dyDescent="0.2">
      <c r="A143" s="218"/>
      <c r="B143" s="112">
        <v>44012</v>
      </c>
      <c r="C143" s="146" t="s">
        <v>207</v>
      </c>
      <c r="D143" s="146" t="s">
        <v>209</v>
      </c>
      <c r="E143" s="146" t="s">
        <v>210</v>
      </c>
      <c r="F143" s="146" t="s">
        <v>211</v>
      </c>
      <c r="G143" s="146" t="s">
        <v>212</v>
      </c>
      <c r="H143" s="146" t="s">
        <v>213</v>
      </c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  <c r="AK143" s="52"/>
      <c r="AL143" s="52"/>
      <c r="AM143" s="52"/>
      <c r="AN143" s="52"/>
      <c r="AO143" s="52"/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  <c r="AZ143" s="52"/>
      <c r="BA143" s="52"/>
      <c r="BB143" s="52"/>
      <c r="BC143" s="52"/>
      <c r="BD143" s="52"/>
      <c r="BE143" s="52"/>
      <c r="BF143" s="52"/>
      <c r="BG143" s="52"/>
      <c r="BH143" s="52"/>
      <c r="BI143" s="52"/>
      <c r="BJ143" s="52"/>
      <c r="BK143" s="52"/>
      <c r="BL143" s="52"/>
      <c r="BM143" s="52"/>
      <c r="BN143" s="52"/>
      <c r="BO143" s="52"/>
      <c r="BP143" s="52"/>
      <c r="BQ143" s="52"/>
      <c r="BR143" s="52"/>
      <c r="BS143" s="52"/>
      <c r="BT143" s="52"/>
      <c r="BU143" s="52"/>
      <c r="BV143" s="52"/>
      <c r="BW143" s="52"/>
      <c r="BX143" s="52"/>
      <c r="BY143" s="52"/>
      <c r="BZ143" s="52"/>
      <c r="CA143" s="52"/>
      <c r="CB143" s="52"/>
      <c r="CC143" s="52"/>
      <c r="CD143" s="52"/>
      <c r="CE143" s="52"/>
      <c r="CF143" s="52"/>
      <c r="CG143" s="52"/>
      <c r="CH143" s="52"/>
      <c r="CI143" s="52"/>
      <c r="CJ143" s="52"/>
      <c r="CK143" s="52"/>
      <c r="CL143" s="52"/>
      <c r="CM143" s="52"/>
      <c r="CN143" s="52"/>
      <c r="CO143" s="52"/>
      <c r="CP143" s="52"/>
      <c r="CQ143" s="52"/>
      <c r="CR143" s="52"/>
      <c r="CS143" s="52"/>
      <c r="CT143" s="52"/>
      <c r="CU143" s="52"/>
      <c r="CV143" s="52"/>
      <c r="CW143" s="52"/>
      <c r="CX143" s="52"/>
      <c r="CY143" s="52"/>
      <c r="CZ143" s="52"/>
      <c r="DA143" s="52"/>
      <c r="DB143" s="52"/>
      <c r="DC143" s="52"/>
      <c r="DD143" s="52"/>
      <c r="DE143" s="52"/>
      <c r="DF143" s="52"/>
      <c r="DG143" s="52"/>
      <c r="DH143" s="52"/>
      <c r="DI143" s="52"/>
      <c r="DJ143" s="52"/>
      <c r="DK143" s="52"/>
      <c r="DL143" s="52"/>
      <c r="DM143" s="52"/>
      <c r="DN143" s="52"/>
      <c r="DO143" s="52"/>
      <c r="DP143" s="52"/>
      <c r="DQ143" s="52"/>
      <c r="DR143" s="52"/>
      <c r="DS143" s="52"/>
    </row>
    <row r="144" spans="1:123" s="53" customFormat="1" ht="15" customHeight="1" x14ac:dyDescent="0.2">
      <c r="A144" s="218"/>
      <c r="B144" s="147" t="s">
        <v>17</v>
      </c>
      <c r="C144" s="146" t="s">
        <v>214</v>
      </c>
      <c r="D144" s="146" t="s">
        <v>214</v>
      </c>
      <c r="E144" s="146" t="s">
        <v>214</v>
      </c>
      <c r="F144" s="146" t="s">
        <v>214</v>
      </c>
      <c r="G144" s="146" t="s">
        <v>214</v>
      </c>
      <c r="H144" s="146" t="s">
        <v>214</v>
      </c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K144" s="52"/>
      <c r="AL144" s="52"/>
      <c r="AM144" s="52"/>
      <c r="AN144" s="52"/>
      <c r="AO144" s="52"/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  <c r="AZ144" s="52"/>
      <c r="BA144" s="52"/>
      <c r="BB144" s="52"/>
      <c r="BC144" s="52"/>
      <c r="BD144" s="52"/>
      <c r="BE144" s="52"/>
      <c r="BF144" s="52"/>
      <c r="BG144" s="52"/>
      <c r="BH144" s="52"/>
      <c r="BI144" s="52"/>
      <c r="BJ144" s="52"/>
      <c r="BK144" s="52"/>
      <c r="BL144" s="52"/>
      <c r="BM144" s="52"/>
      <c r="BN144" s="52"/>
      <c r="BO144" s="52"/>
      <c r="BP144" s="52"/>
      <c r="BQ144" s="52"/>
      <c r="BR144" s="52"/>
      <c r="BS144" s="52"/>
      <c r="BT144" s="52"/>
      <c r="BU144" s="52"/>
      <c r="BV144" s="52"/>
      <c r="BW144" s="52"/>
      <c r="BX144" s="52"/>
      <c r="BY144" s="52"/>
      <c r="BZ144" s="52"/>
      <c r="CA144" s="52"/>
      <c r="CB144" s="52"/>
      <c r="CC144" s="52"/>
      <c r="CD144" s="52"/>
      <c r="CE144" s="52"/>
      <c r="CF144" s="52"/>
      <c r="CG144" s="52"/>
      <c r="CH144" s="52"/>
      <c r="CI144" s="52"/>
      <c r="CJ144" s="52"/>
      <c r="CK144" s="52"/>
      <c r="CL144" s="52"/>
      <c r="CM144" s="52"/>
      <c r="CN144" s="52"/>
      <c r="CO144" s="52"/>
      <c r="CP144" s="52"/>
      <c r="CQ144" s="52"/>
      <c r="CR144" s="52"/>
      <c r="CS144" s="52"/>
      <c r="CT144" s="52"/>
      <c r="CU144" s="52"/>
      <c r="CV144" s="52"/>
      <c r="CW144" s="52"/>
      <c r="CX144" s="52"/>
      <c r="CY144" s="52"/>
      <c r="CZ144" s="52"/>
      <c r="DA144" s="52"/>
      <c r="DB144" s="52"/>
      <c r="DC144" s="52"/>
      <c r="DD144" s="52"/>
      <c r="DE144" s="52"/>
      <c r="DF144" s="52"/>
      <c r="DG144" s="52"/>
      <c r="DH144" s="52"/>
      <c r="DI144" s="52"/>
      <c r="DJ144" s="52"/>
      <c r="DK144" s="52"/>
      <c r="DL144" s="52"/>
      <c r="DM144" s="52"/>
      <c r="DN144" s="52"/>
      <c r="DO144" s="52"/>
      <c r="DP144" s="52"/>
      <c r="DQ144" s="52"/>
      <c r="DR144" s="52"/>
      <c r="DS144" s="52"/>
    </row>
    <row r="145" spans="1:123" s="53" customFormat="1" ht="4.9000000000000004" customHeight="1" x14ac:dyDescent="0.2">
      <c r="A145" s="148"/>
      <c r="B145" s="149"/>
      <c r="C145" s="150"/>
      <c r="D145" s="150"/>
      <c r="E145" s="150"/>
      <c r="F145" s="150"/>
      <c r="G145" s="150"/>
      <c r="H145" s="150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  <c r="AZ145" s="52"/>
      <c r="BA145" s="52"/>
      <c r="BB145" s="52"/>
      <c r="BC145" s="52"/>
      <c r="BD145" s="52"/>
      <c r="BE145" s="52"/>
      <c r="BF145" s="52"/>
      <c r="BG145" s="52"/>
      <c r="BH145" s="52"/>
      <c r="BI145" s="52"/>
      <c r="BJ145" s="52"/>
      <c r="BK145" s="52"/>
      <c r="BL145" s="52"/>
      <c r="BM145" s="52"/>
      <c r="BN145" s="52"/>
      <c r="BO145" s="52"/>
      <c r="BP145" s="52"/>
      <c r="BQ145" s="52"/>
      <c r="BR145" s="52"/>
      <c r="BS145" s="52"/>
      <c r="BT145" s="52"/>
      <c r="BU145" s="52"/>
      <c r="BV145" s="52"/>
      <c r="BW145" s="52"/>
      <c r="BX145" s="52"/>
      <c r="BY145" s="52"/>
      <c r="BZ145" s="52"/>
      <c r="CA145" s="52"/>
      <c r="CB145" s="52"/>
      <c r="CC145" s="52"/>
      <c r="CD145" s="52"/>
      <c r="CE145" s="52"/>
      <c r="CF145" s="52"/>
      <c r="CG145" s="52"/>
      <c r="CH145" s="52"/>
      <c r="CI145" s="52"/>
      <c r="CJ145" s="52"/>
      <c r="CK145" s="52"/>
      <c r="CL145" s="52"/>
      <c r="CM145" s="52"/>
      <c r="CN145" s="52"/>
      <c r="CO145" s="52"/>
      <c r="CP145" s="52"/>
      <c r="CQ145" s="52"/>
      <c r="CR145" s="52"/>
      <c r="CS145" s="52"/>
      <c r="CT145" s="52"/>
      <c r="CU145" s="52"/>
      <c r="CV145" s="52"/>
      <c r="CW145" s="52"/>
      <c r="CX145" s="52"/>
      <c r="CY145" s="52"/>
      <c r="CZ145" s="52"/>
      <c r="DA145" s="52"/>
      <c r="DB145" s="52"/>
      <c r="DC145" s="52"/>
      <c r="DD145" s="52"/>
      <c r="DE145" s="52"/>
      <c r="DF145" s="52"/>
      <c r="DG145" s="52"/>
      <c r="DH145" s="52"/>
      <c r="DI145" s="52"/>
      <c r="DJ145" s="52"/>
      <c r="DK145" s="52"/>
      <c r="DL145" s="52"/>
      <c r="DM145" s="52"/>
      <c r="DN145" s="52"/>
      <c r="DO145" s="52"/>
      <c r="DP145" s="52"/>
      <c r="DQ145" s="52"/>
      <c r="DR145" s="52"/>
      <c r="DS145" s="52"/>
    </row>
    <row r="146" spans="1:123" s="53" customFormat="1" ht="4.9000000000000004" customHeight="1" x14ac:dyDescent="0.2">
      <c r="A146" s="48"/>
      <c r="B146" s="50"/>
      <c r="C146" s="51"/>
      <c r="D146" s="51"/>
      <c r="E146" s="51"/>
      <c r="F146" s="51"/>
      <c r="G146" s="51"/>
      <c r="H146" s="51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  <c r="AZ146" s="52"/>
      <c r="BA146" s="52"/>
      <c r="BB146" s="52"/>
      <c r="BC146" s="52"/>
      <c r="BD146" s="52"/>
      <c r="BE146" s="52"/>
      <c r="BF146" s="52"/>
      <c r="BG146" s="52"/>
      <c r="BH146" s="52"/>
      <c r="BI146" s="52"/>
      <c r="BJ146" s="52"/>
      <c r="BK146" s="52"/>
      <c r="BL146" s="52"/>
      <c r="BM146" s="52"/>
      <c r="BN146" s="52"/>
      <c r="BO146" s="52"/>
      <c r="BP146" s="52"/>
      <c r="BQ146" s="52"/>
      <c r="BR146" s="52"/>
      <c r="BS146" s="52"/>
      <c r="BT146" s="52"/>
      <c r="BU146" s="52"/>
      <c r="BV146" s="52"/>
      <c r="BW146" s="52"/>
      <c r="BX146" s="52"/>
      <c r="BY146" s="52"/>
      <c r="BZ146" s="52"/>
      <c r="CA146" s="52"/>
      <c r="CB146" s="52"/>
      <c r="CC146" s="52"/>
      <c r="CD146" s="52"/>
      <c r="CE146" s="52"/>
      <c r="CF146" s="52"/>
      <c r="CG146" s="52"/>
      <c r="CH146" s="52"/>
      <c r="CI146" s="52"/>
      <c r="CJ146" s="52"/>
      <c r="CK146" s="52"/>
      <c r="CL146" s="52"/>
      <c r="CM146" s="52"/>
      <c r="CN146" s="52"/>
      <c r="CO146" s="52"/>
      <c r="CP146" s="52"/>
      <c r="CQ146" s="52"/>
      <c r="CR146" s="52"/>
      <c r="CS146" s="52"/>
      <c r="CT146" s="52"/>
      <c r="CU146" s="52"/>
      <c r="CV146" s="52"/>
      <c r="CW146" s="52"/>
      <c r="CX146" s="52"/>
      <c r="CY146" s="52"/>
      <c r="CZ146" s="52"/>
      <c r="DA146" s="52"/>
      <c r="DB146" s="52"/>
      <c r="DC146" s="52"/>
      <c r="DD146" s="52"/>
      <c r="DE146" s="52"/>
      <c r="DF146" s="52"/>
      <c r="DG146" s="52"/>
      <c r="DH146" s="52"/>
      <c r="DI146" s="52"/>
      <c r="DJ146" s="52"/>
      <c r="DK146" s="52"/>
      <c r="DL146" s="52"/>
      <c r="DM146" s="52"/>
      <c r="DN146" s="52"/>
      <c r="DO146" s="52"/>
      <c r="DP146" s="52"/>
      <c r="DQ146" s="52"/>
      <c r="DR146" s="52"/>
      <c r="DS146" s="52"/>
    </row>
    <row r="147" spans="1:123" s="53" customFormat="1" ht="13.9" customHeight="1" x14ac:dyDescent="0.2">
      <c r="A147" s="37" t="s">
        <v>27</v>
      </c>
      <c r="B147" s="38">
        <v>406274.5</v>
      </c>
      <c r="C147" s="60">
        <v>-0.15014479126797275</v>
      </c>
      <c r="D147" s="60">
        <v>8.6591700931266917</v>
      </c>
      <c r="E147" s="60">
        <v>9.8307917430210363</v>
      </c>
      <c r="F147" s="60">
        <v>-1.1716216498943446</v>
      </c>
      <c r="G147" s="60">
        <v>-0.52181468440672496</v>
      </c>
      <c r="H147" s="60">
        <v>1.0214768586263721</v>
      </c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  <c r="AB147" s="52"/>
      <c r="AC147" s="52"/>
      <c r="AD147" s="52"/>
      <c r="AE147" s="52"/>
      <c r="AF147" s="52"/>
      <c r="AG147" s="52"/>
      <c r="AH147" s="52"/>
      <c r="AI147" s="52"/>
      <c r="AJ147" s="52"/>
      <c r="AK147" s="52"/>
      <c r="AL147" s="52"/>
      <c r="AM147" s="52"/>
      <c r="AN147" s="52"/>
      <c r="AO147" s="52"/>
      <c r="AP147" s="52"/>
      <c r="AQ147" s="52"/>
      <c r="AR147" s="52"/>
      <c r="AS147" s="52"/>
      <c r="AT147" s="52"/>
      <c r="AU147" s="52"/>
      <c r="AV147" s="52"/>
      <c r="AW147" s="52"/>
      <c r="AX147" s="52"/>
      <c r="AY147" s="52"/>
      <c r="AZ147" s="52"/>
      <c r="BA147" s="52"/>
      <c r="BB147" s="52"/>
      <c r="BC147" s="52"/>
      <c r="BD147" s="52"/>
      <c r="BE147" s="52"/>
      <c r="BF147" s="52"/>
      <c r="BG147" s="52"/>
      <c r="BH147" s="52"/>
      <c r="BI147" s="52"/>
      <c r="BJ147" s="52"/>
      <c r="BK147" s="52"/>
      <c r="BL147" s="52"/>
      <c r="BM147" s="52"/>
      <c r="BN147" s="52"/>
      <c r="BO147" s="52"/>
      <c r="BP147" s="52"/>
      <c r="BQ147" s="52"/>
      <c r="BR147" s="52"/>
      <c r="BS147" s="52"/>
      <c r="BT147" s="52"/>
      <c r="BU147" s="52"/>
      <c r="BV147" s="52"/>
      <c r="BW147" s="52"/>
      <c r="BX147" s="52"/>
      <c r="BY147" s="52"/>
      <c r="BZ147" s="52"/>
      <c r="CA147" s="52"/>
      <c r="CB147" s="52"/>
      <c r="CC147" s="52"/>
      <c r="CD147" s="52"/>
      <c r="CE147" s="52"/>
      <c r="CF147" s="52"/>
      <c r="CG147" s="52"/>
      <c r="CH147" s="52"/>
      <c r="CI147" s="52"/>
      <c r="CJ147" s="52"/>
      <c r="CK147" s="52"/>
      <c r="CL147" s="52"/>
      <c r="CM147" s="52"/>
      <c r="CN147" s="52"/>
      <c r="CO147" s="52"/>
      <c r="CP147" s="52"/>
      <c r="CQ147" s="52"/>
      <c r="CR147" s="52"/>
      <c r="CS147" s="52"/>
      <c r="CT147" s="52"/>
      <c r="CU147" s="52"/>
      <c r="CV147" s="52"/>
      <c r="CW147" s="52"/>
      <c r="CX147" s="52"/>
      <c r="CY147" s="52"/>
      <c r="CZ147" s="52"/>
      <c r="DA147" s="52"/>
      <c r="DB147" s="52"/>
      <c r="DC147" s="52"/>
      <c r="DD147" s="52"/>
      <c r="DE147" s="52"/>
      <c r="DF147" s="52"/>
      <c r="DG147" s="52"/>
      <c r="DH147" s="52"/>
      <c r="DI147" s="52"/>
      <c r="DJ147" s="52"/>
      <c r="DK147" s="52"/>
      <c r="DL147" s="52"/>
      <c r="DM147" s="52"/>
      <c r="DN147" s="52"/>
      <c r="DO147" s="52"/>
      <c r="DP147" s="52"/>
      <c r="DQ147" s="52"/>
      <c r="DR147" s="52"/>
      <c r="DS147" s="52"/>
    </row>
    <row r="148" spans="1:123" s="53" customFormat="1" ht="13.9" customHeight="1" x14ac:dyDescent="0.2">
      <c r="A148" s="36" t="s">
        <v>119</v>
      </c>
      <c r="B148" s="39">
        <v>31819.5</v>
      </c>
      <c r="C148" s="61">
        <v>-1.4770816637596444</v>
      </c>
      <c r="D148" s="61">
        <v>9.1453354075331159</v>
      </c>
      <c r="E148" s="61">
        <v>10.559562532409371</v>
      </c>
      <c r="F148" s="61">
        <v>-1.4142271248762555</v>
      </c>
      <c r="G148" s="61">
        <v>-0.3456999638586401</v>
      </c>
      <c r="H148" s="61">
        <v>-6.2854538883389113E-2</v>
      </c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2"/>
      <c r="AN148" s="52"/>
      <c r="AO148" s="52"/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  <c r="AZ148" s="52"/>
      <c r="BA148" s="52"/>
      <c r="BB148" s="52"/>
      <c r="BC148" s="52"/>
      <c r="BD148" s="52"/>
      <c r="BE148" s="52"/>
      <c r="BF148" s="52"/>
      <c r="BG148" s="52"/>
      <c r="BH148" s="52"/>
      <c r="BI148" s="52"/>
      <c r="BJ148" s="52"/>
      <c r="BK148" s="52"/>
      <c r="BL148" s="52"/>
      <c r="BM148" s="52"/>
      <c r="BN148" s="52"/>
      <c r="BO148" s="52"/>
      <c r="BP148" s="52"/>
      <c r="BQ148" s="52"/>
      <c r="BR148" s="52"/>
      <c r="BS148" s="52"/>
      <c r="BT148" s="52"/>
      <c r="BU148" s="52"/>
      <c r="BV148" s="52"/>
      <c r="BW148" s="52"/>
      <c r="BX148" s="52"/>
      <c r="BY148" s="52"/>
      <c r="BZ148" s="52"/>
      <c r="CA148" s="52"/>
      <c r="CB148" s="52"/>
      <c r="CC148" s="52"/>
      <c r="CD148" s="52"/>
      <c r="CE148" s="52"/>
      <c r="CF148" s="52"/>
      <c r="CG148" s="52"/>
      <c r="CH148" s="52"/>
      <c r="CI148" s="52"/>
      <c r="CJ148" s="52"/>
      <c r="CK148" s="52"/>
      <c r="CL148" s="52"/>
      <c r="CM148" s="52"/>
      <c r="CN148" s="52"/>
      <c r="CO148" s="52"/>
      <c r="CP148" s="52"/>
      <c r="CQ148" s="52"/>
      <c r="CR148" s="52"/>
      <c r="CS148" s="52"/>
      <c r="CT148" s="52"/>
      <c r="CU148" s="52"/>
      <c r="CV148" s="52"/>
      <c r="CW148" s="52"/>
      <c r="CX148" s="52"/>
      <c r="CY148" s="52"/>
      <c r="CZ148" s="52"/>
      <c r="DA148" s="52"/>
      <c r="DB148" s="52"/>
      <c r="DC148" s="52"/>
      <c r="DD148" s="52"/>
      <c r="DE148" s="52"/>
      <c r="DF148" s="52"/>
      <c r="DG148" s="52"/>
      <c r="DH148" s="52"/>
      <c r="DI148" s="52"/>
      <c r="DJ148" s="52"/>
      <c r="DK148" s="52"/>
      <c r="DL148" s="52"/>
      <c r="DM148" s="52"/>
      <c r="DN148" s="52"/>
      <c r="DO148" s="52"/>
      <c r="DP148" s="52"/>
      <c r="DQ148" s="52"/>
      <c r="DR148" s="52"/>
      <c r="DS148" s="52"/>
    </row>
    <row r="149" spans="1:123" s="53" customFormat="1" ht="13.9" customHeight="1" x14ac:dyDescent="0.2">
      <c r="A149" s="36" t="s">
        <v>120</v>
      </c>
      <c r="B149" s="39">
        <v>33414</v>
      </c>
      <c r="C149" s="61">
        <v>-5.8059496019632491</v>
      </c>
      <c r="D149" s="61">
        <v>7.33225594062369</v>
      </c>
      <c r="E149" s="61">
        <v>10.893637397498054</v>
      </c>
      <c r="F149" s="61">
        <v>-3.561381456874364</v>
      </c>
      <c r="G149" s="61">
        <v>-0.2094930268749626</v>
      </c>
      <c r="H149" s="61">
        <v>-2.244568145088885</v>
      </c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  <c r="AK149" s="52"/>
      <c r="AL149" s="52"/>
      <c r="AM149" s="52"/>
      <c r="AN149" s="52"/>
      <c r="AO149" s="52"/>
      <c r="AP149" s="52"/>
      <c r="AQ149" s="52"/>
      <c r="AR149" s="52"/>
      <c r="AS149" s="52"/>
      <c r="AT149" s="52"/>
      <c r="AU149" s="52"/>
      <c r="AV149" s="52"/>
      <c r="AW149" s="52"/>
      <c r="AX149" s="52"/>
      <c r="AY149" s="52"/>
      <c r="AZ149" s="52"/>
      <c r="BA149" s="52"/>
      <c r="BB149" s="52"/>
      <c r="BC149" s="52"/>
      <c r="BD149" s="52"/>
      <c r="BE149" s="52"/>
      <c r="BF149" s="52"/>
      <c r="BG149" s="52"/>
      <c r="BH149" s="52"/>
      <c r="BI149" s="52"/>
      <c r="BJ149" s="52"/>
      <c r="BK149" s="52"/>
      <c r="BL149" s="52"/>
      <c r="BM149" s="52"/>
      <c r="BN149" s="52"/>
      <c r="BO149" s="52"/>
      <c r="BP149" s="52"/>
      <c r="BQ149" s="52"/>
      <c r="BR149" s="52"/>
      <c r="BS149" s="52"/>
      <c r="BT149" s="52"/>
      <c r="BU149" s="52"/>
      <c r="BV149" s="52"/>
      <c r="BW149" s="52"/>
      <c r="BX149" s="52"/>
      <c r="BY149" s="52"/>
      <c r="BZ149" s="52"/>
      <c r="CA149" s="52"/>
      <c r="CB149" s="52"/>
      <c r="CC149" s="52"/>
      <c r="CD149" s="52"/>
      <c r="CE149" s="52"/>
      <c r="CF149" s="52"/>
      <c r="CG149" s="52"/>
      <c r="CH149" s="52"/>
      <c r="CI149" s="52"/>
      <c r="CJ149" s="52"/>
      <c r="CK149" s="52"/>
      <c r="CL149" s="52"/>
      <c r="CM149" s="52"/>
      <c r="CN149" s="52"/>
      <c r="CO149" s="52"/>
      <c r="CP149" s="52"/>
      <c r="CQ149" s="52"/>
      <c r="CR149" s="52"/>
      <c r="CS149" s="52"/>
      <c r="CT149" s="52"/>
      <c r="CU149" s="52"/>
      <c r="CV149" s="52"/>
      <c r="CW149" s="52"/>
      <c r="CX149" s="52"/>
      <c r="CY149" s="52"/>
      <c r="CZ149" s="52"/>
      <c r="DA149" s="52"/>
      <c r="DB149" s="52"/>
      <c r="DC149" s="52"/>
      <c r="DD149" s="52"/>
      <c r="DE149" s="52"/>
      <c r="DF149" s="52"/>
      <c r="DG149" s="52"/>
      <c r="DH149" s="52"/>
      <c r="DI149" s="52"/>
      <c r="DJ149" s="52"/>
      <c r="DK149" s="52"/>
      <c r="DL149" s="52"/>
      <c r="DM149" s="52"/>
      <c r="DN149" s="52"/>
      <c r="DO149" s="52"/>
      <c r="DP149" s="52"/>
      <c r="DQ149" s="52"/>
      <c r="DR149" s="52"/>
      <c r="DS149" s="52"/>
    </row>
    <row r="150" spans="1:123" s="53" customFormat="1" ht="13.9" customHeight="1" x14ac:dyDescent="0.2">
      <c r="A150" s="36" t="s">
        <v>121</v>
      </c>
      <c r="B150" s="39">
        <v>32443.5</v>
      </c>
      <c r="C150" s="61">
        <v>-4.3460169217254609</v>
      </c>
      <c r="D150" s="61">
        <v>8.0755775424969549</v>
      </c>
      <c r="E150" s="61">
        <v>10.664694006503614</v>
      </c>
      <c r="F150" s="61">
        <v>-2.5891164640066595</v>
      </c>
      <c r="G150" s="61">
        <v>-0.21575970533388816</v>
      </c>
      <c r="H150" s="61">
        <v>-1.7569004577188034</v>
      </c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52"/>
      <c r="BA150" s="52"/>
      <c r="BB150" s="52"/>
      <c r="BC150" s="52"/>
      <c r="BD150" s="52"/>
      <c r="BE150" s="52"/>
      <c r="BF150" s="52"/>
      <c r="BG150" s="52"/>
      <c r="BH150" s="52"/>
      <c r="BI150" s="52"/>
      <c r="BJ150" s="52"/>
      <c r="BK150" s="52"/>
      <c r="BL150" s="52"/>
      <c r="BM150" s="52"/>
      <c r="BN150" s="52"/>
      <c r="BO150" s="52"/>
      <c r="BP150" s="52"/>
      <c r="BQ150" s="52"/>
      <c r="BR150" s="52"/>
      <c r="BS150" s="52"/>
      <c r="BT150" s="52"/>
      <c r="BU150" s="52"/>
      <c r="BV150" s="52"/>
      <c r="BW150" s="52"/>
      <c r="BX150" s="52"/>
      <c r="BY150" s="52"/>
      <c r="BZ150" s="52"/>
      <c r="CA150" s="52"/>
      <c r="CB150" s="52"/>
      <c r="CC150" s="52"/>
      <c r="CD150" s="52"/>
      <c r="CE150" s="52"/>
      <c r="CF150" s="52"/>
      <c r="CG150" s="52"/>
      <c r="CH150" s="52"/>
      <c r="CI150" s="52"/>
      <c r="CJ150" s="52"/>
      <c r="CK150" s="52"/>
      <c r="CL150" s="52"/>
      <c r="CM150" s="52"/>
      <c r="CN150" s="52"/>
      <c r="CO150" s="52"/>
      <c r="CP150" s="52"/>
      <c r="CQ150" s="52"/>
      <c r="CR150" s="52"/>
      <c r="CS150" s="52"/>
      <c r="CT150" s="52"/>
      <c r="CU150" s="52"/>
      <c r="CV150" s="52"/>
      <c r="CW150" s="52"/>
      <c r="CX150" s="52"/>
      <c r="CY150" s="52"/>
      <c r="CZ150" s="52"/>
      <c r="DA150" s="52"/>
      <c r="DB150" s="52"/>
      <c r="DC150" s="52"/>
      <c r="DD150" s="52"/>
      <c r="DE150" s="52"/>
      <c r="DF150" s="52"/>
      <c r="DG150" s="52"/>
      <c r="DH150" s="52"/>
      <c r="DI150" s="52"/>
      <c r="DJ150" s="52"/>
      <c r="DK150" s="52"/>
      <c r="DL150" s="52"/>
      <c r="DM150" s="52"/>
      <c r="DN150" s="52"/>
      <c r="DO150" s="52"/>
      <c r="DP150" s="52"/>
      <c r="DQ150" s="52"/>
      <c r="DR150" s="52"/>
      <c r="DS150" s="52"/>
    </row>
    <row r="151" spans="1:123" s="53" customFormat="1" ht="13.9" customHeight="1" x14ac:dyDescent="0.2">
      <c r="A151" s="36" t="s">
        <v>122</v>
      </c>
      <c r="B151" s="39">
        <v>21606.5</v>
      </c>
      <c r="C151" s="61">
        <v>-5.7852960914539606</v>
      </c>
      <c r="D151" s="61">
        <v>8.8862147964732827</v>
      </c>
      <c r="E151" s="61">
        <v>9.8581445398375482</v>
      </c>
      <c r="F151" s="61">
        <v>-0.97192974336426552</v>
      </c>
      <c r="G151" s="61">
        <v>-0.13884710619489504</v>
      </c>
      <c r="H151" s="61">
        <v>-4.8133663480896951</v>
      </c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  <c r="AB151" s="52"/>
      <c r="AC151" s="52"/>
      <c r="AD151" s="52"/>
      <c r="AE151" s="52"/>
      <c r="AF151" s="52"/>
      <c r="AG151" s="52"/>
      <c r="AH151" s="52"/>
      <c r="AI151" s="52"/>
      <c r="AJ151" s="52"/>
      <c r="AK151" s="52"/>
      <c r="AL151" s="52"/>
      <c r="AM151" s="52"/>
      <c r="AN151" s="52"/>
      <c r="AO151" s="52"/>
      <c r="AP151" s="52"/>
      <c r="AQ151" s="52"/>
      <c r="AR151" s="52"/>
      <c r="AS151" s="52"/>
      <c r="AT151" s="52"/>
      <c r="AU151" s="52"/>
      <c r="AV151" s="52"/>
      <c r="AW151" s="52"/>
      <c r="AX151" s="52"/>
      <c r="AY151" s="52"/>
      <c r="AZ151" s="52"/>
      <c r="BA151" s="52"/>
      <c r="BB151" s="52"/>
      <c r="BC151" s="52"/>
      <c r="BD151" s="52"/>
      <c r="BE151" s="52"/>
      <c r="BF151" s="52"/>
      <c r="BG151" s="52"/>
      <c r="BH151" s="52"/>
      <c r="BI151" s="52"/>
      <c r="BJ151" s="52"/>
      <c r="BK151" s="52"/>
      <c r="BL151" s="52"/>
      <c r="BM151" s="52"/>
      <c r="BN151" s="52"/>
      <c r="BO151" s="52"/>
      <c r="BP151" s="52"/>
      <c r="BQ151" s="52"/>
      <c r="BR151" s="52"/>
      <c r="BS151" s="52"/>
      <c r="BT151" s="52"/>
      <c r="BU151" s="52"/>
      <c r="BV151" s="52"/>
      <c r="BW151" s="52"/>
      <c r="BX151" s="52"/>
      <c r="BY151" s="52"/>
      <c r="BZ151" s="52"/>
      <c r="CA151" s="52"/>
      <c r="CB151" s="52"/>
      <c r="CC151" s="52"/>
      <c r="CD151" s="52"/>
      <c r="CE151" s="52"/>
      <c r="CF151" s="52"/>
      <c r="CG151" s="52"/>
      <c r="CH151" s="52"/>
      <c r="CI151" s="52"/>
      <c r="CJ151" s="52"/>
      <c r="CK151" s="52"/>
      <c r="CL151" s="52"/>
      <c r="CM151" s="52"/>
      <c r="CN151" s="52"/>
      <c r="CO151" s="52"/>
      <c r="CP151" s="52"/>
      <c r="CQ151" s="52"/>
      <c r="CR151" s="52"/>
      <c r="CS151" s="52"/>
      <c r="CT151" s="52"/>
      <c r="CU151" s="52"/>
      <c r="CV151" s="52"/>
      <c r="CW151" s="52"/>
      <c r="CX151" s="52"/>
      <c r="CY151" s="52"/>
      <c r="CZ151" s="52"/>
      <c r="DA151" s="52"/>
      <c r="DB151" s="52"/>
      <c r="DC151" s="52"/>
      <c r="DD151" s="52"/>
      <c r="DE151" s="52"/>
      <c r="DF151" s="52"/>
      <c r="DG151" s="52"/>
      <c r="DH151" s="52"/>
      <c r="DI151" s="52"/>
      <c r="DJ151" s="52"/>
      <c r="DK151" s="52"/>
      <c r="DL151" s="52"/>
      <c r="DM151" s="52"/>
      <c r="DN151" s="52"/>
      <c r="DO151" s="52"/>
      <c r="DP151" s="52"/>
      <c r="DQ151" s="52"/>
      <c r="DR151" s="52"/>
      <c r="DS151" s="52"/>
    </row>
    <row r="152" spans="1:123" s="53" customFormat="1" ht="13.9" customHeight="1" x14ac:dyDescent="0.2">
      <c r="A152" s="36" t="s">
        <v>123</v>
      </c>
      <c r="B152" s="39">
        <v>29700</v>
      </c>
      <c r="C152" s="61">
        <v>-6.0606060606060606</v>
      </c>
      <c r="D152" s="61">
        <v>8.5858585858585847</v>
      </c>
      <c r="E152" s="61">
        <v>10.774410774410775</v>
      </c>
      <c r="F152" s="61">
        <v>-2.1885521885521904</v>
      </c>
      <c r="G152" s="61">
        <v>-0.26936026936026936</v>
      </c>
      <c r="H152" s="61">
        <v>-3.872053872053872</v>
      </c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  <c r="AA152" s="52"/>
      <c r="AB152" s="52"/>
      <c r="AC152" s="52"/>
      <c r="AD152" s="52"/>
      <c r="AE152" s="52"/>
      <c r="AF152" s="52"/>
      <c r="AG152" s="52"/>
      <c r="AH152" s="52"/>
      <c r="AI152" s="52"/>
      <c r="AJ152" s="52"/>
      <c r="AK152" s="52"/>
      <c r="AL152" s="52"/>
      <c r="AM152" s="52"/>
      <c r="AN152" s="52"/>
      <c r="AO152" s="52"/>
      <c r="AP152" s="52"/>
      <c r="AQ152" s="52"/>
      <c r="AR152" s="52"/>
      <c r="AS152" s="52"/>
      <c r="AT152" s="52"/>
      <c r="AU152" s="52"/>
      <c r="AV152" s="52"/>
      <c r="AW152" s="52"/>
      <c r="AX152" s="52"/>
      <c r="AY152" s="52"/>
      <c r="AZ152" s="52"/>
      <c r="BA152" s="52"/>
      <c r="BB152" s="52"/>
      <c r="BC152" s="52"/>
      <c r="BD152" s="52"/>
      <c r="BE152" s="52"/>
      <c r="BF152" s="52"/>
      <c r="BG152" s="52"/>
      <c r="BH152" s="52"/>
      <c r="BI152" s="52"/>
      <c r="BJ152" s="52"/>
      <c r="BK152" s="52"/>
      <c r="BL152" s="52"/>
      <c r="BM152" s="52"/>
      <c r="BN152" s="52"/>
      <c r="BO152" s="52"/>
      <c r="BP152" s="52"/>
      <c r="BQ152" s="52"/>
      <c r="BR152" s="52"/>
      <c r="BS152" s="52"/>
      <c r="BT152" s="52"/>
      <c r="BU152" s="52"/>
      <c r="BV152" s="52"/>
      <c r="BW152" s="52"/>
      <c r="BX152" s="52"/>
      <c r="BY152" s="52"/>
      <c r="BZ152" s="52"/>
      <c r="CA152" s="52"/>
      <c r="CB152" s="52"/>
      <c r="CC152" s="52"/>
      <c r="CD152" s="52"/>
      <c r="CE152" s="52"/>
      <c r="CF152" s="52"/>
      <c r="CG152" s="52"/>
      <c r="CH152" s="52"/>
      <c r="CI152" s="52"/>
      <c r="CJ152" s="52"/>
      <c r="CK152" s="52"/>
      <c r="CL152" s="52"/>
      <c r="CM152" s="52"/>
      <c r="CN152" s="52"/>
      <c r="CO152" s="52"/>
      <c r="CP152" s="52"/>
      <c r="CQ152" s="52"/>
      <c r="CR152" s="52"/>
      <c r="CS152" s="52"/>
      <c r="CT152" s="52"/>
      <c r="CU152" s="52"/>
      <c r="CV152" s="52"/>
      <c r="CW152" s="52"/>
      <c r="CX152" s="52"/>
      <c r="CY152" s="52"/>
      <c r="CZ152" s="52"/>
      <c r="DA152" s="52"/>
      <c r="DB152" s="52"/>
      <c r="DC152" s="52"/>
      <c r="DD152" s="52"/>
      <c r="DE152" s="52"/>
      <c r="DF152" s="52"/>
      <c r="DG152" s="52"/>
      <c r="DH152" s="52"/>
      <c r="DI152" s="52"/>
      <c r="DJ152" s="52"/>
      <c r="DK152" s="52"/>
      <c r="DL152" s="52"/>
      <c r="DM152" s="52"/>
      <c r="DN152" s="52"/>
      <c r="DO152" s="52"/>
      <c r="DP152" s="52"/>
      <c r="DQ152" s="52"/>
      <c r="DR152" s="52"/>
      <c r="DS152" s="52"/>
    </row>
    <row r="153" spans="1:123" s="53" customFormat="1" ht="13.9" customHeight="1" x14ac:dyDescent="0.2">
      <c r="A153" s="36" t="s">
        <v>124</v>
      </c>
      <c r="B153" s="39">
        <v>48204.5</v>
      </c>
      <c r="C153" s="61">
        <v>-4.0037755811179458</v>
      </c>
      <c r="D153" s="61">
        <v>8.4846850397784426</v>
      </c>
      <c r="E153" s="61">
        <v>9.9160866724061023</v>
      </c>
      <c r="F153" s="61">
        <v>-1.4314016326276597</v>
      </c>
      <c r="G153" s="61">
        <v>-0.18670456077752076</v>
      </c>
      <c r="H153" s="61">
        <v>-2.5723739484902861</v>
      </c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52"/>
      <c r="AB153" s="52"/>
      <c r="AC153" s="52"/>
      <c r="AD153" s="52"/>
      <c r="AE153" s="52"/>
      <c r="AF153" s="52"/>
      <c r="AG153" s="52"/>
      <c r="AH153" s="52"/>
      <c r="AI153" s="52"/>
      <c r="AJ153" s="52"/>
      <c r="AK153" s="52"/>
      <c r="AL153" s="52"/>
      <c r="AM153" s="52"/>
      <c r="AN153" s="52"/>
      <c r="AO153" s="52"/>
      <c r="AP153" s="52"/>
      <c r="AQ153" s="52"/>
      <c r="AR153" s="52"/>
      <c r="AS153" s="52"/>
      <c r="AT153" s="52"/>
      <c r="AU153" s="52"/>
      <c r="AV153" s="52"/>
      <c r="AW153" s="52"/>
      <c r="AX153" s="52"/>
      <c r="AY153" s="52"/>
      <c r="AZ153" s="52"/>
      <c r="BA153" s="52"/>
      <c r="BB153" s="52"/>
      <c r="BC153" s="52"/>
      <c r="BD153" s="52"/>
      <c r="BE153" s="52"/>
      <c r="BF153" s="52"/>
      <c r="BG153" s="52"/>
      <c r="BH153" s="52"/>
      <c r="BI153" s="52"/>
      <c r="BJ153" s="52"/>
      <c r="BK153" s="52"/>
      <c r="BL153" s="52"/>
      <c r="BM153" s="52"/>
      <c r="BN153" s="52"/>
      <c r="BO153" s="52"/>
      <c r="BP153" s="52"/>
      <c r="BQ153" s="52"/>
      <c r="BR153" s="52"/>
      <c r="BS153" s="52"/>
      <c r="BT153" s="52"/>
      <c r="BU153" s="52"/>
      <c r="BV153" s="52"/>
      <c r="BW153" s="52"/>
      <c r="BX153" s="52"/>
      <c r="BY153" s="52"/>
      <c r="BZ153" s="52"/>
      <c r="CA153" s="52"/>
      <c r="CB153" s="52"/>
      <c r="CC153" s="52"/>
      <c r="CD153" s="52"/>
      <c r="CE153" s="52"/>
      <c r="CF153" s="52"/>
      <c r="CG153" s="52"/>
      <c r="CH153" s="52"/>
      <c r="CI153" s="52"/>
      <c r="CJ153" s="52"/>
      <c r="CK153" s="52"/>
      <c r="CL153" s="52"/>
      <c r="CM153" s="52"/>
      <c r="CN153" s="52"/>
      <c r="CO153" s="52"/>
      <c r="CP153" s="52"/>
      <c r="CQ153" s="52"/>
      <c r="CR153" s="52"/>
      <c r="CS153" s="52"/>
      <c r="CT153" s="52"/>
      <c r="CU153" s="52"/>
      <c r="CV153" s="52"/>
      <c r="CW153" s="52"/>
      <c r="CX153" s="52"/>
      <c r="CY153" s="52"/>
      <c r="CZ153" s="52"/>
      <c r="DA153" s="52"/>
      <c r="DB153" s="52"/>
      <c r="DC153" s="52"/>
      <c r="DD153" s="52"/>
      <c r="DE153" s="52"/>
      <c r="DF153" s="52"/>
      <c r="DG153" s="52"/>
      <c r="DH153" s="52"/>
      <c r="DI153" s="52"/>
      <c r="DJ153" s="52"/>
      <c r="DK153" s="52"/>
      <c r="DL153" s="52"/>
      <c r="DM153" s="52"/>
      <c r="DN153" s="52"/>
      <c r="DO153" s="52"/>
      <c r="DP153" s="52"/>
      <c r="DQ153" s="52"/>
      <c r="DR153" s="52"/>
      <c r="DS153" s="52"/>
    </row>
    <row r="154" spans="1:123" s="53" customFormat="1" ht="13.9" customHeight="1" x14ac:dyDescent="0.2">
      <c r="A154" s="36" t="s">
        <v>27</v>
      </c>
      <c r="B154" s="39">
        <v>178400</v>
      </c>
      <c r="C154" s="61">
        <v>4.9551569506726461</v>
      </c>
      <c r="D154" s="61">
        <v>8.7275784753363226</v>
      </c>
      <c r="E154" s="61">
        <v>9.1367713004484301</v>
      </c>
      <c r="F154" s="61">
        <v>-0.40919282511210753</v>
      </c>
      <c r="G154" s="61">
        <v>-0.89125560538116599</v>
      </c>
      <c r="H154" s="61">
        <v>5.3643497757847536</v>
      </c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  <c r="AK154" s="52"/>
      <c r="AL154" s="52"/>
      <c r="AM154" s="52"/>
      <c r="AN154" s="52"/>
      <c r="AO154" s="52"/>
      <c r="AP154" s="52"/>
      <c r="AQ154" s="52"/>
      <c r="AR154" s="52"/>
      <c r="AS154" s="52"/>
      <c r="AT154" s="52"/>
      <c r="AU154" s="52"/>
      <c r="AV154" s="52"/>
      <c r="AW154" s="52"/>
      <c r="AX154" s="52"/>
      <c r="AY154" s="52"/>
      <c r="AZ154" s="52"/>
      <c r="BA154" s="52"/>
      <c r="BB154" s="52"/>
      <c r="BC154" s="52"/>
      <c r="BD154" s="52"/>
      <c r="BE154" s="52"/>
      <c r="BF154" s="52"/>
      <c r="BG154" s="52"/>
      <c r="BH154" s="52"/>
      <c r="BI154" s="52"/>
      <c r="BJ154" s="52"/>
      <c r="BK154" s="52"/>
      <c r="BL154" s="52"/>
      <c r="BM154" s="52"/>
      <c r="BN154" s="52"/>
      <c r="BO154" s="52"/>
      <c r="BP154" s="52"/>
      <c r="BQ154" s="52"/>
      <c r="BR154" s="52"/>
      <c r="BS154" s="52"/>
      <c r="BT154" s="52"/>
      <c r="BU154" s="52"/>
      <c r="BV154" s="52"/>
      <c r="BW154" s="52"/>
      <c r="BX154" s="52"/>
      <c r="BY154" s="52"/>
      <c r="BZ154" s="52"/>
      <c r="CA154" s="52"/>
      <c r="CB154" s="52"/>
      <c r="CC154" s="52"/>
      <c r="CD154" s="52"/>
      <c r="CE154" s="52"/>
      <c r="CF154" s="52"/>
      <c r="CG154" s="52"/>
      <c r="CH154" s="52"/>
      <c r="CI154" s="52"/>
      <c r="CJ154" s="52"/>
      <c r="CK154" s="52"/>
      <c r="CL154" s="52"/>
      <c r="CM154" s="52"/>
      <c r="CN154" s="52"/>
      <c r="CO154" s="52"/>
      <c r="CP154" s="52"/>
      <c r="CQ154" s="52"/>
      <c r="CR154" s="52"/>
      <c r="CS154" s="52"/>
      <c r="CT154" s="52"/>
      <c r="CU154" s="52"/>
      <c r="CV154" s="52"/>
      <c r="CW154" s="52"/>
      <c r="CX154" s="52"/>
      <c r="CY154" s="52"/>
      <c r="CZ154" s="52"/>
      <c r="DA154" s="52"/>
      <c r="DB154" s="52"/>
      <c r="DC154" s="52"/>
      <c r="DD154" s="52"/>
      <c r="DE154" s="52"/>
      <c r="DF154" s="52"/>
      <c r="DG154" s="52"/>
      <c r="DH154" s="52"/>
      <c r="DI154" s="52"/>
      <c r="DJ154" s="52"/>
      <c r="DK154" s="52"/>
      <c r="DL154" s="52"/>
      <c r="DM154" s="52"/>
      <c r="DN154" s="52"/>
      <c r="DO154" s="52"/>
      <c r="DP154" s="52"/>
      <c r="DQ154" s="52"/>
      <c r="DR154" s="52"/>
      <c r="DS154" s="52"/>
    </row>
    <row r="155" spans="1:123" s="53" customFormat="1" ht="13.9" customHeight="1" x14ac:dyDescent="0.2">
      <c r="A155" s="36" t="s">
        <v>125</v>
      </c>
      <c r="B155" s="39">
        <v>30686.5</v>
      </c>
      <c r="C155" s="61">
        <v>-2.1181952976064391</v>
      </c>
      <c r="D155" s="61">
        <v>10.004399328695028</v>
      </c>
      <c r="E155" s="61">
        <v>10.004399328695028</v>
      </c>
      <c r="F155" s="61">
        <v>0</v>
      </c>
      <c r="G155" s="61">
        <v>-0.26070095970540791</v>
      </c>
      <c r="H155" s="61">
        <v>-2.1181952976064391</v>
      </c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  <c r="AA155" s="52"/>
      <c r="AB155" s="52"/>
      <c r="AC155" s="52"/>
      <c r="AD155" s="52"/>
      <c r="AE155" s="52"/>
      <c r="AF155" s="52"/>
      <c r="AG155" s="52"/>
      <c r="AH155" s="52"/>
      <c r="AI155" s="52"/>
      <c r="AJ155" s="52"/>
      <c r="AK155" s="52"/>
      <c r="AL155" s="52"/>
      <c r="AM155" s="52"/>
      <c r="AN155" s="52"/>
      <c r="AO155" s="52"/>
      <c r="AP155" s="52"/>
      <c r="AQ155" s="52"/>
      <c r="AR155" s="52"/>
      <c r="AS155" s="52"/>
      <c r="AT155" s="52"/>
      <c r="AU155" s="52"/>
      <c r="AV155" s="52"/>
      <c r="AW155" s="52"/>
      <c r="AX155" s="52"/>
      <c r="AY155" s="52"/>
      <c r="AZ155" s="52"/>
      <c r="BA155" s="52"/>
      <c r="BB155" s="52"/>
      <c r="BC155" s="52"/>
      <c r="BD155" s="52"/>
      <c r="BE155" s="52"/>
      <c r="BF155" s="52"/>
      <c r="BG155" s="52"/>
      <c r="BH155" s="52"/>
      <c r="BI155" s="52"/>
      <c r="BJ155" s="52"/>
      <c r="BK155" s="52"/>
      <c r="BL155" s="52"/>
      <c r="BM155" s="52"/>
      <c r="BN155" s="52"/>
      <c r="BO155" s="52"/>
      <c r="BP155" s="52"/>
      <c r="BQ155" s="52"/>
      <c r="BR155" s="52"/>
      <c r="BS155" s="52"/>
      <c r="BT155" s="52"/>
      <c r="BU155" s="52"/>
      <c r="BV155" s="52"/>
      <c r="BW155" s="52"/>
      <c r="BX155" s="52"/>
      <c r="BY155" s="52"/>
      <c r="BZ155" s="52"/>
      <c r="CA155" s="52"/>
      <c r="CB155" s="52"/>
      <c r="CC155" s="52"/>
      <c r="CD155" s="52"/>
      <c r="CE155" s="52"/>
      <c r="CF155" s="52"/>
      <c r="CG155" s="52"/>
      <c r="CH155" s="52"/>
      <c r="CI155" s="52"/>
      <c r="CJ155" s="52"/>
      <c r="CK155" s="52"/>
      <c r="CL155" s="52"/>
      <c r="CM155" s="52"/>
      <c r="CN155" s="52"/>
      <c r="CO155" s="52"/>
      <c r="CP155" s="52"/>
      <c r="CQ155" s="52"/>
      <c r="CR155" s="52"/>
      <c r="CS155" s="52"/>
      <c r="CT155" s="52"/>
      <c r="CU155" s="52"/>
      <c r="CV155" s="52"/>
      <c r="CW155" s="52"/>
      <c r="CX155" s="52"/>
      <c r="CY155" s="52"/>
      <c r="CZ155" s="52"/>
      <c r="DA155" s="52"/>
      <c r="DB155" s="52"/>
      <c r="DC155" s="52"/>
      <c r="DD155" s="52"/>
      <c r="DE155" s="52"/>
      <c r="DF155" s="52"/>
      <c r="DG155" s="52"/>
      <c r="DH155" s="52"/>
      <c r="DI155" s="52"/>
      <c r="DJ155" s="52"/>
      <c r="DK155" s="52"/>
      <c r="DL155" s="52"/>
      <c r="DM155" s="52"/>
      <c r="DN155" s="52"/>
      <c r="DO155" s="52"/>
      <c r="DP155" s="52"/>
      <c r="DQ155" s="52"/>
      <c r="DR155" s="52"/>
      <c r="DS155" s="52"/>
    </row>
    <row r="156" spans="1:123" s="53" customFormat="1" ht="13.9" customHeight="1" x14ac:dyDescent="0.2">
      <c r="A156" s="37" t="s">
        <v>28</v>
      </c>
      <c r="B156" s="38">
        <v>464461</v>
      </c>
      <c r="C156" s="60">
        <v>-2.6568430933921254</v>
      </c>
      <c r="D156" s="60">
        <v>8.2741069756125931</v>
      </c>
      <c r="E156" s="60">
        <v>10.203224813278187</v>
      </c>
      <c r="F156" s="60">
        <v>-1.9291178376655935</v>
      </c>
      <c r="G156" s="60">
        <v>-0.46720822630963632</v>
      </c>
      <c r="H156" s="60">
        <v>-0.72772525572653035</v>
      </c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  <c r="AA156" s="52"/>
      <c r="AB156" s="52"/>
      <c r="AC156" s="52"/>
      <c r="AD156" s="52"/>
      <c r="AE156" s="52"/>
      <c r="AF156" s="52"/>
      <c r="AG156" s="52"/>
      <c r="AH156" s="52"/>
      <c r="AI156" s="52"/>
      <c r="AJ156" s="52"/>
      <c r="AK156" s="52"/>
      <c r="AL156" s="52"/>
      <c r="AM156" s="52"/>
      <c r="AN156" s="52"/>
      <c r="AO156" s="52"/>
      <c r="AP156" s="52"/>
      <c r="AQ156" s="52"/>
      <c r="AR156" s="52"/>
      <c r="AS156" s="52"/>
      <c r="AT156" s="52"/>
      <c r="AU156" s="52"/>
      <c r="AV156" s="52"/>
      <c r="AW156" s="52"/>
      <c r="AX156" s="52"/>
      <c r="AY156" s="52"/>
      <c r="AZ156" s="52"/>
      <c r="BA156" s="52"/>
      <c r="BB156" s="52"/>
      <c r="BC156" s="52"/>
      <c r="BD156" s="52"/>
      <c r="BE156" s="52"/>
      <c r="BF156" s="52"/>
      <c r="BG156" s="52"/>
      <c r="BH156" s="52"/>
      <c r="BI156" s="52"/>
      <c r="BJ156" s="52"/>
      <c r="BK156" s="52"/>
      <c r="BL156" s="52"/>
      <c r="BM156" s="52"/>
      <c r="BN156" s="52"/>
      <c r="BO156" s="52"/>
      <c r="BP156" s="52"/>
      <c r="BQ156" s="52"/>
      <c r="BR156" s="52"/>
      <c r="BS156" s="52"/>
      <c r="BT156" s="52"/>
      <c r="BU156" s="52"/>
      <c r="BV156" s="52"/>
      <c r="BW156" s="52"/>
      <c r="BX156" s="52"/>
      <c r="BY156" s="52"/>
      <c r="BZ156" s="52"/>
      <c r="CA156" s="52"/>
      <c r="CB156" s="52"/>
      <c r="CC156" s="52"/>
      <c r="CD156" s="52"/>
      <c r="CE156" s="52"/>
      <c r="CF156" s="52"/>
      <c r="CG156" s="52"/>
      <c r="CH156" s="52"/>
      <c r="CI156" s="52"/>
      <c r="CJ156" s="52"/>
      <c r="CK156" s="52"/>
      <c r="CL156" s="52"/>
      <c r="CM156" s="52"/>
      <c r="CN156" s="52"/>
      <c r="CO156" s="52"/>
      <c r="CP156" s="52"/>
      <c r="CQ156" s="52"/>
      <c r="CR156" s="52"/>
      <c r="CS156" s="52"/>
      <c r="CT156" s="52"/>
      <c r="CU156" s="52"/>
      <c r="CV156" s="52"/>
      <c r="CW156" s="52"/>
      <c r="CX156" s="52"/>
      <c r="CY156" s="52"/>
      <c r="CZ156" s="52"/>
      <c r="DA156" s="52"/>
      <c r="DB156" s="52"/>
      <c r="DC156" s="52"/>
      <c r="DD156" s="52"/>
      <c r="DE156" s="52"/>
      <c r="DF156" s="52"/>
      <c r="DG156" s="52"/>
      <c r="DH156" s="52"/>
      <c r="DI156" s="52"/>
      <c r="DJ156" s="52"/>
      <c r="DK156" s="52"/>
      <c r="DL156" s="52"/>
      <c r="DM156" s="52"/>
      <c r="DN156" s="52"/>
      <c r="DO156" s="52"/>
      <c r="DP156" s="52"/>
      <c r="DQ156" s="52"/>
      <c r="DR156" s="52"/>
      <c r="DS156" s="52"/>
    </row>
    <row r="157" spans="1:123" s="53" customFormat="1" ht="13.9" customHeight="1" x14ac:dyDescent="0.2">
      <c r="A157" s="36" t="s">
        <v>126</v>
      </c>
      <c r="B157" s="39">
        <v>54595.5</v>
      </c>
      <c r="C157" s="61">
        <v>-7.1617624163163631</v>
      </c>
      <c r="D157" s="61">
        <v>6.7771153300180416</v>
      </c>
      <c r="E157" s="61">
        <v>10.825068000109898</v>
      </c>
      <c r="F157" s="61">
        <v>-4.0479526700918562</v>
      </c>
      <c r="G157" s="160" t="s">
        <v>255</v>
      </c>
      <c r="H157" s="61">
        <v>-3.1138097462245056</v>
      </c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  <c r="AA157" s="52"/>
      <c r="AB157" s="52"/>
      <c r="AC157" s="52"/>
      <c r="AD157" s="52"/>
      <c r="AE157" s="52"/>
      <c r="AF157" s="52"/>
      <c r="AG157" s="52"/>
      <c r="AH157" s="52"/>
      <c r="AI157" s="52"/>
      <c r="AJ157" s="52"/>
      <c r="AK157" s="52"/>
      <c r="AL157" s="52"/>
      <c r="AM157" s="52"/>
      <c r="AN157" s="52"/>
      <c r="AO157" s="52"/>
      <c r="AP157" s="52"/>
      <c r="AQ157" s="52"/>
      <c r="AR157" s="52"/>
      <c r="AS157" s="52"/>
      <c r="AT157" s="52"/>
      <c r="AU157" s="52"/>
      <c r="AV157" s="52"/>
      <c r="AW157" s="52"/>
      <c r="AX157" s="52"/>
      <c r="AY157" s="52"/>
      <c r="AZ157" s="52"/>
      <c r="BA157" s="52"/>
      <c r="BB157" s="52"/>
      <c r="BC157" s="52"/>
      <c r="BD157" s="52"/>
      <c r="BE157" s="52"/>
      <c r="BF157" s="52"/>
      <c r="BG157" s="52"/>
      <c r="BH157" s="52"/>
      <c r="BI157" s="52"/>
      <c r="BJ157" s="52"/>
      <c r="BK157" s="52"/>
      <c r="BL157" s="52"/>
      <c r="BM157" s="52"/>
      <c r="BN157" s="52"/>
      <c r="BO157" s="52"/>
      <c r="BP157" s="52"/>
      <c r="BQ157" s="52"/>
      <c r="BR157" s="52"/>
      <c r="BS157" s="52"/>
      <c r="BT157" s="52"/>
      <c r="BU157" s="52"/>
      <c r="BV157" s="52"/>
      <c r="BW157" s="52"/>
      <c r="BX157" s="52"/>
      <c r="BY157" s="52"/>
      <c r="BZ157" s="52"/>
      <c r="CA157" s="52"/>
      <c r="CB157" s="52"/>
      <c r="CC157" s="52"/>
      <c r="CD157" s="52"/>
      <c r="CE157" s="52"/>
      <c r="CF157" s="52"/>
      <c r="CG157" s="52"/>
      <c r="CH157" s="52"/>
      <c r="CI157" s="52"/>
      <c r="CJ157" s="52"/>
      <c r="CK157" s="52"/>
      <c r="CL157" s="52"/>
      <c r="CM157" s="52"/>
      <c r="CN157" s="52"/>
      <c r="CO157" s="52"/>
      <c r="CP157" s="52"/>
      <c r="CQ157" s="52"/>
      <c r="CR157" s="52"/>
      <c r="CS157" s="52"/>
      <c r="CT157" s="52"/>
      <c r="CU157" s="52"/>
      <c r="CV157" s="52"/>
      <c r="CW157" s="52"/>
      <c r="CX157" s="52"/>
      <c r="CY157" s="52"/>
      <c r="CZ157" s="52"/>
      <c r="DA157" s="52"/>
      <c r="DB157" s="52"/>
      <c r="DC157" s="52"/>
      <c r="DD157" s="52"/>
      <c r="DE157" s="52"/>
      <c r="DF157" s="52"/>
      <c r="DG157" s="52"/>
      <c r="DH157" s="52"/>
      <c r="DI157" s="52"/>
      <c r="DJ157" s="52"/>
      <c r="DK157" s="52"/>
      <c r="DL157" s="52"/>
      <c r="DM157" s="52"/>
      <c r="DN157" s="52"/>
      <c r="DO157" s="52"/>
      <c r="DP157" s="52"/>
      <c r="DQ157" s="52"/>
      <c r="DR157" s="52"/>
      <c r="DS157" s="52"/>
    </row>
    <row r="158" spans="1:123" s="53" customFormat="1" ht="13.9" customHeight="1" x14ac:dyDescent="0.2">
      <c r="A158" s="36" t="s">
        <v>127</v>
      </c>
      <c r="B158" s="39">
        <v>42670.5</v>
      </c>
      <c r="C158" s="61">
        <v>-4.3824187670638963</v>
      </c>
      <c r="D158" s="61">
        <v>8.1320818832683006</v>
      </c>
      <c r="E158" s="61">
        <v>9.9600426524179468</v>
      </c>
      <c r="F158" s="61">
        <v>-1.8279607691496462</v>
      </c>
      <c r="G158" s="61">
        <v>-0.91398038457482333</v>
      </c>
      <c r="H158" s="61">
        <v>-2.5544579979142501</v>
      </c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52"/>
      <c r="AJ158" s="52"/>
      <c r="AK158" s="52"/>
      <c r="AL158" s="52"/>
      <c r="AM158" s="52"/>
      <c r="AN158" s="52"/>
      <c r="AO158" s="52"/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  <c r="AZ158" s="52"/>
      <c r="BA158" s="52"/>
      <c r="BB158" s="52"/>
      <c r="BC158" s="52"/>
      <c r="BD158" s="52"/>
      <c r="BE158" s="52"/>
      <c r="BF158" s="52"/>
      <c r="BG158" s="52"/>
      <c r="BH158" s="52"/>
      <c r="BI158" s="52"/>
      <c r="BJ158" s="52"/>
      <c r="BK158" s="52"/>
      <c r="BL158" s="52"/>
      <c r="BM158" s="52"/>
      <c r="BN158" s="52"/>
      <c r="BO158" s="52"/>
      <c r="BP158" s="52"/>
      <c r="BQ158" s="52"/>
      <c r="BR158" s="52"/>
      <c r="BS158" s="52"/>
      <c r="BT158" s="52"/>
      <c r="BU158" s="52"/>
      <c r="BV158" s="52"/>
      <c r="BW158" s="52"/>
      <c r="BX158" s="52"/>
      <c r="BY158" s="52"/>
      <c r="BZ158" s="52"/>
      <c r="CA158" s="52"/>
      <c r="CB158" s="52"/>
      <c r="CC158" s="52"/>
      <c r="CD158" s="52"/>
      <c r="CE158" s="52"/>
      <c r="CF158" s="52"/>
      <c r="CG158" s="52"/>
      <c r="CH158" s="52"/>
      <c r="CI158" s="52"/>
      <c r="CJ158" s="52"/>
      <c r="CK158" s="52"/>
      <c r="CL158" s="52"/>
      <c r="CM158" s="52"/>
      <c r="CN158" s="52"/>
      <c r="CO158" s="52"/>
      <c r="CP158" s="52"/>
      <c r="CQ158" s="52"/>
      <c r="CR158" s="52"/>
      <c r="CS158" s="52"/>
      <c r="CT158" s="52"/>
      <c r="CU158" s="52"/>
      <c r="CV158" s="52"/>
      <c r="CW158" s="52"/>
      <c r="CX158" s="52"/>
      <c r="CY158" s="52"/>
      <c r="CZ158" s="52"/>
      <c r="DA158" s="52"/>
      <c r="DB158" s="52"/>
      <c r="DC158" s="52"/>
      <c r="DD158" s="52"/>
      <c r="DE158" s="52"/>
      <c r="DF158" s="52"/>
      <c r="DG158" s="52"/>
      <c r="DH158" s="52"/>
      <c r="DI158" s="52"/>
      <c r="DJ158" s="52"/>
      <c r="DK158" s="52"/>
      <c r="DL158" s="52"/>
      <c r="DM158" s="52"/>
      <c r="DN158" s="52"/>
      <c r="DO158" s="52"/>
      <c r="DP158" s="52"/>
      <c r="DQ158" s="52"/>
      <c r="DR158" s="52"/>
      <c r="DS158" s="52"/>
    </row>
    <row r="159" spans="1:123" s="53" customFormat="1" ht="13.9" customHeight="1" x14ac:dyDescent="0.2">
      <c r="A159" s="36" t="s">
        <v>128</v>
      </c>
      <c r="B159" s="39">
        <v>33445</v>
      </c>
      <c r="C159" s="61">
        <v>-5.8005680968754678</v>
      </c>
      <c r="D159" s="61">
        <v>7.3852593810734044</v>
      </c>
      <c r="E159" s="61">
        <v>10.793840633876515</v>
      </c>
      <c r="F159" s="61">
        <v>-3.4085812528031108</v>
      </c>
      <c r="G159" s="61">
        <v>-1.1959934220361788</v>
      </c>
      <c r="H159" s="61">
        <v>-2.3919868440723575</v>
      </c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52"/>
      <c r="AB159" s="52"/>
      <c r="AC159" s="52"/>
      <c r="AD159" s="52"/>
      <c r="AE159" s="52"/>
      <c r="AF159" s="52"/>
      <c r="AG159" s="52"/>
      <c r="AH159" s="52"/>
      <c r="AI159" s="52"/>
      <c r="AJ159" s="52"/>
      <c r="AK159" s="52"/>
      <c r="AL159" s="52"/>
      <c r="AM159" s="52"/>
      <c r="AN159" s="52"/>
      <c r="AO159" s="52"/>
      <c r="AP159" s="52"/>
      <c r="AQ159" s="52"/>
      <c r="AR159" s="52"/>
      <c r="AS159" s="52"/>
      <c r="AT159" s="52"/>
      <c r="AU159" s="52"/>
      <c r="AV159" s="52"/>
      <c r="AW159" s="52"/>
      <c r="AX159" s="52"/>
      <c r="AY159" s="52"/>
      <c r="AZ159" s="52"/>
      <c r="BA159" s="52"/>
      <c r="BB159" s="52"/>
      <c r="BC159" s="52"/>
      <c r="BD159" s="52"/>
      <c r="BE159" s="52"/>
      <c r="BF159" s="52"/>
      <c r="BG159" s="52"/>
      <c r="BH159" s="52"/>
      <c r="BI159" s="52"/>
      <c r="BJ159" s="52"/>
      <c r="BK159" s="52"/>
      <c r="BL159" s="52"/>
      <c r="BM159" s="52"/>
      <c r="BN159" s="52"/>
      <c r="BO159" s="52"/>
      <c r="BP159" s="52"/>
      <c r="BQ159" s="52"/>
      <c r="BR159" s="52"/>
      <c r="BS159" s="52"/>
      <c r="BT159" s="52"/>
      <c r="BU159" s="52"/>
      <c r="BV159" s="52"/>
      <c r="BW159" s="52"/>
      <c r="BX159" s="52"/>
      <c r="BY159" s="52"/>
      <c r="BZ159" s="52"/>
      <c r="CA159" s="52"/>
      <c r="CB159" s="52"/>
      <c r="CC159" s="52"/>
      <c r="CD159" s="52"/>
      <c r="CE159" s="52"/>
      <c r="CF159" s="52"/>
      <c r="CG159" s="52"/>
      <c r="CH159" s="52"/>
      <c r="CI159" s="52"/>
      <c r="CJ159" s="52"/>
      <c r="CK159" s="52"/>
      <c r="CL159" s="52"/>
      <c r="CM159" s="52"/>
      <c r="CN159" s="52"/>
      <c r="CO159" s="52"/>
      <c r="CP159" s="52"/>
      <c r="CQ159" s="52"/>
      <c r="CR159" s="52"/>
      <c r="CS159" s="52"/>
      <c r="CT159" s="52"/>
      <c r="CU159" s="52"/>
      <c r="CV159" s="52"/>
      <c r="CW159" s="52"/>
      <c r="CX159" s="52"/>
      <c r="CY159" s="52"/>
      <c r="CZ159" s="52"/>
      <c r="DA159" s="52"/>
      <c r="DB159" s="52"/>
      <c r="DC159" s="52"/>
      <c r="DD159" s="52"/>
      <c r="DE159" s="52"/>
      <c r="DF159" s="52"/>
      <c r="DG159" s="52"/>
      <c r="DH159" s="52"/>
      <c r="DI159" s="52"/>
      <c r="DJ159" s="52"/>
      <c r="DK159" s="52"/>
      <c r="DL159" s="52"/>
      <c r="DM159" s="52"/>
      <c r="DN159" s="52"/>
      <c r="DO159" s="52"/>
      <c r="DP159" s="52"/>
      <c r="DQ159" s="52"/>
      <c r="DR159" s="52"/>
      <c r="DS159" s="52"/>
    </row>
    <row r="160" spans="1:123" s="53" customFormat="1" ht="13.9" customHeight="1" x14ac:dyDescent="0.2">
      <c r="A160" s="36" t="s">
        <v>129</v>
      </c>
      <c r="B160" s="39">
        <v>64757</v>
      </c>
      <c r="C160" s="61">
        <v>-5.188628256404713</v>
      </c>
      <c r="D160" s="61">
        <v>7.0417097765492533</v>
      </c>
      <c r="E160" s="61">
        <v>11.952375804932284</v>
      </c>
      <c r="F160" s="61">
        <v>-4.910666028383031</v>
      </c>
      <c r="G160" s="61">
        <v>-0.57136680204456658</v>
      </c>
      <c r="H160" s="61">
        <v>-0.27796222802168102</v>
      </c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  <c r="AA160" s="52"/>
      <c r="AB160" s="52"/>
      <c r="AC160" s="52"/>
      <c r="AD160" s="52"/>
      <c r="AE160" s="52"/>
      <c r="AF160" s="52"/>
      <c r="AG160" s="52"/>
      <c r="AH160" s="52"/>
      <c r="AI160" s="52"/>
      <c r="AJ160" s="52"/>
      <c r="AK160" s="52"/>
      <c r="AL160" s="52"/>
      <c r="AM160" s="52"/>
      <c r="AN160" s="52"/>
      <c r="AO160" s="52"/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  <c r="AZ160" s="52"/>
      <c r="BA160" s="52"/>
      <c r="BB160" s="52"/>
      <c r="BC160" s="52"/>
      <c r="BD160" s="52"/>
      <c r="BE160" s="52"/>
      <c r="BF160" s="52"/>
      <c r="BG160" s="52"/>
      <c r="BH160" s="52"/>
      <c r="BI160" s="52"/>
      <c r="BJ160" s="52"/>
      <c r="BK160" s="52"/>
      <c r="BL160" s="52"/>
      <c r="BM160" s="52"/>
      <c r="BN160" s="52"/>
      <c r="BO160" s="52"/>
      <c r="BP160" s="52"/>
      <c r="BQ160" s="52"/>
      <c r="BR160" s="52"/>
      <c r="BS160" s="52"/>
      <c r="BT160" s="52"/>
      <c r="BU160" s="52"/>
      <c r="BV160" s="52"/>
      <c r="BW160" s="52"/>
      <c r="BX160" s="52"/>
      <c r="BY160" s="52"/>
      <c r="BZ160" s="52"/>
      <c r="CA160" s="52"/>
      <c r="CB160" s="52"/>
      <c r="CC160" s="52"/>
      <c r="CD160" s="52"/>
      <c r="CE160" s="52"/>
      <c r="CF160" s="52"/>
      <c r="CG160" s="52"/>
      <c r="CH160" s="52"/>
      <c r="CI160" s="52"/>
      <c r="CJ160" s="52"/>
      <c r="CK160" s="52"/>
      <c r="CL160" s="52"/>
      <c r="CM160" s="52"/>
      <c r="CN160" s="52"/>
      <c r="CO160" s="52"/>
      <c r="CP160" s="52"/>
      <c r="CQ160" s="52"/>
      <c r="CR160" s="52"/>
      <c r="CS160" s="52"/>
      <c r="CT160" s="52"/>
      <c r="CU160" s="52"/>
      <c r="CV160" s="52"/>
      <c r="CW160" s="52"/>
      <c r="CX160" s="52"/>
      <c r="CY160" s="52"/>
      <c r="CZ160" s="52"/>
      <c r="DA160" s="52"/>
      <c r="DB160" s="52"/>
      <c r="DC160" s="52"/>
      <c r="DD160" s="52"/>
      <c r="DE160" s="52"/>
      <c r="DF160" s="52"/>
      <c r="DG160" s="52"/>
      <c r="DH160" s="52"/>
      <c r="DI160" s="52"/>
      <c r="DJ160" s="52"/>
      <c r="DK160" s="52"/>
      <c r="DL160" s="52"/>
      <c r="DM160" s="52"/>
      <c r="DN160" s="52"/>
      <c r="DO160" s="52"/>
      <c r="DP160" s="52"/>
      <c r="DQ160" s="52"/>
      <c r="DR160" s="52"/>
      <c r="DS160" s="52"/>
    </row>
    <row r="161" spans="1:123" s="53" customFormat="1" ht="13.9" customHeight="1" x14ac:dyDescent="0.2">
      <c r="A161" s="36" t="s">
        <v>130</v>
      </c>
      <c r="B161" s="39">
        <v>31881.5</v>
      </c>
      <c r="C161" s="61">
        <v>-5.8654705707071502</v>
      </c>
      <c r="D161" s="61">
        <v>7.5592428210717815</v>
      </c>
      <c r="E161" s="61">
        <v>10.695858099524802</v>
      </c>
      <c r="F161" s="61">
        <v>-3.1366152784530206</v>
      </c>
      <c r="G161" s="61">
        <v>-0.12546461113812088</v>
      </c>
      <c r="H161" s="61">
        <v>-2.7288552922541287</v>
      </c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  <c r="AA161" s="52"/>
      <c r="AB161" s="52"/>
      <c r="AC161" s="52"/>
      <c r="AD161" s="52"/>
      <c r="AE161" s="52"/>
      <c r="AF161" s="52"/>
      <c r="AG161" s="52"/>
      <c r="AH161" s="52"/>
      <c r="AI161" s="52"/>
      <c r="AJ161" s="52"/>
      <c r="AK161" s="52"/>
      <c r="AL161" s="52"/>
      <c r="AM161" s="52"/>
      <c r="AN161" s="52"/>
      <c r="AO161" s="52"/>
      <c r="AP161" s="52"/>
      <c r="AQ161" s="52"/>
      <c r="AR161" s="52"/>
      <c r="AS161" s="52"/>
      <c r="AT161" s="52"/>
      <c r="AU161" s="52"/>
      <c r="AV161" s="52"/>
      <c r="AW161" s="52"/>
      <c r="AX161" s="52"/>
      <c r="AY161" s="52"/>
      <c r="AZ161" s="52"/>
      <c r="BA161" s="52"/>
      <c r="BB161" s="52"/>
      <c r="BC161" s="52"/>
      <c r="BD161" s="52"/>
      <c r="BE161" s="52"/>
      <c r="BF161" s="52"/>
      <c r="BG161" s="52"/>
      <c r="BH161" s="52"/>
      <c r="BI161" s="52"/>
      <c r="BJ161" s="52"/>
      <c r="BK161" s="52"/>
      <c r="BL161" s="52"/>
      <c r="BM161" s="52"/>
      <c r="BN161" s="52"/>
      <c r="BO161" s="52"/>
      <c r="BP161" s="52"/>
      <c r="BQ161" s="52"/>
      <c r="BR161" s="52"/>
      <c r="BS161" s="52"/>
      <c r="BT161" s="52"/>
      <c r="BU161" s="52"/>
      <c r="BV161" s="52"/>
      <c r="BW161" s="52"/>
      <c r="BX161" s="52"/>
      <c r="BY161" s="52"/>
      <c r="BZ161" s="52"/>
      <c r="CA161" s="52"/>
      <c r="CB161" s="52"/>
      <c r="CC161" s="52"/>
      <c r="CD161" s="52"/>
      <c r="CE161" s="52"/>
      <c r="CF161" s="52"/>
      <c r="CG161" s="52"/>
      <c r="CH161" s="52"/>
      <c r="CI161" s="52"/>
      <c r="CJ161" s="52"/>
      <c r="CK161" s="52"/>
      <c r="CL161" s="52"/>
      <c r="CM161" s="52"/>
      <c r="CN161" s="52"/>
      <c r="CO161" s="52"/>
      <c r="CP161" s="52"/>
      <c r="CQ161" s="52"/>
      <c r="CR161" s="52"/>
      <c r="CS161" s="52"/>
      <c r="CT161" s="52"/>
      <c r="CU161" s="52"/>
      <c r="CV161" s="52"/>
      <c r="CW161" s="52"/>
      <c r="CX161" s="52"/>
      <c r="CY161" s="52"/>
      <c r="CZ161" s="52"/>
      <c r="DA161" s="52"/>
      <c r="DB161" s="52"/>
      <c r="DC161" s="52"/>
      <c r="DD161" s="52"/>
      <c r="DE161" s="52"/>
      <c r="DF161" s="52"/>
      <c r="DG161" s="52"/>
      <c r="DH161" s="52"/>
      <c r="DI161" s="52"/>
      <c r="DJ161" s="52"/>
      <c r="DK161" s="52"/>
      <c r="DL161" s="52"/>
      <c r="DM161" s="52"/>
      <c r="DN161" s="52"/>
      <c r="DO161" s="52"/>
      <c r="DP161" s="52"/>
      <c r="DQ161" s="52"/>
      <c r="DR161" s="52"/>
      <c r="DS161" s="52"/>
    </row>
    <row r="162" spans="1:123" s="53" customFormat="1" ht="13.9" customHeight="1" x14ac:dyDescent="0.2">
      <c r="A162" s="36" t="s">
        <v>131</v>
      </c>
      <c r="B162" s="39">
        <v>77178.5</v>
      </c>
      <c r="C162" s="61">
        <v>-0.16844069267995621</v>
      </c>
      <c r="D162" s="61">
        <v>9.5881625063975058</v>
      </c>
      <c r="E162" s="61">
        <v>9.1476253101576219</v>
      </c>
      <c r="F162" s="61">
        <v>0.44053719623988385</v>
      </c>
      <c r="G162" s="61">
        <v>-0.14252673995996296</v>
      </c>
      <c r="H162" s="61">
        <v>-0.60897788891984161</v>
      </c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  <c r="AI162" s="52"/>
      <c r="AJ162" s="52"/>
      <c r="AK162" s="52"/>
      <c r="AL162" s="52"/>
      <c r="AM162" s="52"/>
      <c r="AN162" s="52"/>
      <c r="AO162" s="52"/>
      <c r="AP162" s="52"/>
      <c r="AQ162" s="52"/>
      <c r="AR162" s="52"/>
      <c r="AS162" s="52"/>
      <c r="AT162" s="52"/>
      <c r="AU162" s="52"/>
      <c r="AV162" s="52"/>
      <c r="AW162" s="52"/>
      <c r="AX162" s="52"/>
      <c r="AY162" s="52"/>
      <c r="AZ162" s="52"/>
      <c r="BA162" s="52"/>
      <c r="BB162" s="52"/>
      <c r="BC162" s="52"/>
      <c r="BD162" s="52"/>
      <c r="BE162" s="52"/>
      <c r="BF162" s="52"/>
      <c r="BG162" s="52"/>
      <c r="BH162" s="52"/>
      <c r="BI162" s="52"/>
      <c r="BJ162" s="52"/>
      <c r="BK162" s="52"/>
      <c r="BL162" s="52"/>
      <c r="BM162" s="52"/>
      <c r="BN162" s="52"/>
      <c r="BO162" s="52"/>
      <c r="BP162" s="52"/>
      <c r="BQ162" s="52"/>
      <c r="BR162" s="52"/>
      <c r="BS162" s="52"/>
      <c r="BT162" s="52"/>
      <c r="BU162" s="52"/>
      <c r="BV162" s="52"/>
      <c r="BW162" s="52"/>
      <c r="BX162" s="52"/>
      <c r="BY162" s="52"/>
      <c r="BZ162" s="52"/>
      <c r="CA162" s="52"/>
      <c r="CB162" s="52"/>
      <c r="CC162" s="52"/>
      <c r="CD162" s="52"/>
      <c r="CE162" s="52"/>
      <c r="CF162" s="52"/>
      <c r="CG162" s="52"/>
      <c r="CH162" s="52"/>
      <c r="CI162" s="52"/>
      <c r="CJ162" s="52"/>
      <c r="CK162" s="52"/>
      <c r="CL162" s="52"/>
      <c r="CM162" s="52"/>
      <c r="CN162" s="52"/>
      <c r="CO162" s="52"/>
      <c r="CP162" s="52"/>
      <c r="CQ162" s="52"/>
      <c r="CR162" s="52"/>
      <c r="CS162" s="52"/>
      <c r="CT162" s="52"/>
      <c r="CU162" s="52"/>
      <c r="CV162" s="52"/>
      <c r="CW162" s="52"/>
      <c r="CX162" s="52"/>
      <c r="CY162" s="52"/>
      <c r="CZ162" s="52"/>
      <c r="DA162" s="52"/>
      <c r="DB162" s="52"/>
      <c r="DC162" s="52"/>
      <c r="DD162" s="52"/>
      <c r="DE162" s="52"/>
      <c r="DF162" s="52"/>
      <c r="DG162" s="52"/>
      <c r="DH162" s="52"/>
      <c r="DI162" s="52"/>
      <c r="DJ162" s="52"/>
      <c r="DK162" s="52"/>
      <c r="DL162" s="52"/>
      <c r="DM162" s="52"/>
      <c r="DN162" s="52"/>
      <c r="DO162" s="52"/>
      <c r="DP162" s="52"/>
      <c r="DQ162" s="52"/>
      <c r="DR162" s="52"/>
      <c r="DS162" s="52"/>
    </row>
    <row r="163" spans="1:123" s="53" customFormat="1" ht="13.9" customHeight="1" x14ac:dyDescent="0.2">
      <c r="A163" s="36" t="s">
        <v>28</v>
      </c>
      <c r="B163" s="39">
        <v>143272</v>
      </c>
      <c r="C163" s="61">
        <v>0.27918923446311911</v>
      </c>
      <c r="D163" s="61">
        <v>8.892177117650343</v>
      </c>
      <c r="E163" s="61">
        <v>9.8344407839633696</v>
      </c>
      <c r="F163" s="61">
        <v>-0.9422636663130266</v>
      </c>
      <c r="G163" s="61">
        <v>-0.59327712323412807</v>
      </c>
      <c r="H163" s="61">
        <v>1.2214529007761459</v>
      </c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  <c r="AA163" s="52"/>
      <c r="AB163" s="52"/>
      <c r="AC163" s="52"/>
      <c r="AD163" s="52"/>
      <c r="AE163" s="52"/>
      <c r="AF163" s="52"/>
      <c r="AG163" s="52"/>
      <c r="AH163" s="52"/>
      <c r="AI163" s="52"/>
      <c r="AJ163" s="52"/>
      <c r="AK163" s="52"/>
      <c r="AL163" s="52"/>
      <c r="AM163" s="52"/>
      <c r="AN163" s="52"/>
      <c r="AO163" s="52"/>
      <c r="AP163" s="52"/>
      <c r="AQ163" s="52"/>
      <c r="AR163" s="52"/>
      <c r="AS163" s="52"/>
      <c r="AT163" s="52"/>
      <c r="AU163" s="52"/>
      <c r="AV163" s="52"/>
      <c r="AW163" s="52"/>
      <c r="AX163" s="52"/>
      <c r="AY163" s="52"/>
      <c r="AZ163" s="52"/>
      <c r="BA163" s="52"/>
      <c r="BB163" s="52"/>
      <c r="BC163" s="52"/>
      <c r="BD163" s="52"/>
      <c r="BE163" s="52"/>
      <c r="BF163" s="52"/>
      <c r="BG163" s="52"/>
      <c r="BH163" s="52"/>
      <c r="BI163" s="52"/>
      <c r="BJ163" s="52"/>
      <c r="BK163" s="52"/>
      <c r="BL163" s="52"/>
      <c r="BM163" s="52"/>
      <c r="BN163" s="52"/>
      <c r="BO163" s="52"/>
      <c r="BP163" s="52"/>
      <c r="BQ163" s="52"/>
      <c r="BR163" s="52"/>
      <c r="BS163" s="52"/>
      <c r="BT163" s="52"/>
      <c r="BU163" s="52"/>
      <c r="BV163" s="52"/>
      <c r="BW163" s="52"/>
      <c r="BX163" s="52"/>
      <c r="BY163" s="52"/>
      <c r="BZ163" s="52"/>
      <c r="CA163" s="52"/>
      <c r="CB163" s="52"/>
      <c r="CC163" s="52"/>
      <c r="CD163" s="52"/>
      <c r="CE163" s="52"/>
      <c r="CF163" s="52"/>
      <c r="CG163" s="52"/>
      <c r="CH163" s="52"/>
      <c r="CI163" s="52"/>
      <c r="CJ163" s="52"/>
      <c r="CK163" s="52"/>
      <c r="CL163" s="52"/>
      <c r="CM163" s="52"/>
      <c r="CN163" s="52"/>
      <c r="CO163" s="52"/>
      <c r="CP163" s="52"/>
      <c r="CQ163" s="52"/>
      <c r="CR163" s="52"/>
      <c r="CS163" s="52"/>
      <c r="CT163" s="52"/>
      <c r="CU163" s="52"/>
      <c r="CV163" s="52"/>
      <c r="CW163" s="52"/>
      <c r="CX163" s="52"/>
      <c r="CY163" s="52"/>
      <c r="CZ163" s="52"/>
      <c r="DA163" s="52"/>
      <c r="DB163" s="52"/>
      <c r="DC163" s="52"/>
      <c r="DD163" s="52"/>
      <c r="DE163" s="52"/>
      <c r="DF163" s="52"/>
      <c r="DG163" s="52"/>
      <c r="DH163" s="52"/>
      <c r="DI163" s="52"/>
      <c r="DJ163" s="52"/>
      <c r="DK163" s="52"/>
      <c r="DL163" s="52"/>
      <c r="DM163" s="52"/>
      <c r="DN163" s="52"/>
      <c r="DO163" s="52"/>
      <c r="DP163" s="52"/>
      <c r="DQ163" s="52"/>
      <c r="DR163" s="52"/>
      <c r="DS163" s="52"/>
    </row>
    <row r="164" spans="1:123" s="53" customFormat="1" ht="13.9" customHeight="1" x14ac:dyDescent="0.2">
      <c r="A164" s="36" t="s">
        <v>132</v>
      </c>
      <c r="B164" s="39">
        <v>16661</v>
      </c>
      <c r="C164" s="61">
        <v>2.0406938359042077</v>
      </c>
      <c r="D164" s="61">
        <v>10.083428365644318</v>
      </c>
      <c r="E164" s="61">
        <v>7.9226937158633941</v>
      </c>
      <c r="F164" s="61">
        <v>2.1607346497809239</v>
      </c>
      <c r="G164" s="61">
        <v>-6.0020406938359042E-2</v>
      </c>
      <c r="H164" s="61">
        <v>-0.12004081387671808</v>
      </c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  <c r="AI164" s="52"/>
      <c r="AJ164" s="52"/>
      <c r="AK164" s="52"/>
      <c r="AL164" s="52"/>
      <c r="AM164" s="52"/>
      <c r="AN164" s="52"/>
      <c r="AO164" s="52"/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  <c r="AZ164" s="52"/>
      <c r="BA164" s="52"/>
      <c r="BB164" s="52"/>
      <c r="BC164" s="52"/>
      <c r="BD164" s="52"/>
      <c r="BE164" s="52"/>
      <c r="BF164" s="52"/>
      <c r="BG164" s="52"/>
      <c r="BH164" s="52"/>
      <c r="BI164" s="52"/>
      <c r="BJ164" s="52"/>
      <c r="BK164" s="52"/>
      <c r="BL164" s="52"/>
      <c r="BM164" s="52"/>
      <c r="BN164" s="52"/>
      <c r="BO164" s="52"/>
      <c r="BP164" s="52"/>
      <c r="BQ164" s="52"/>
      <c r="BR164" s="52"/>
      <c r="BS164" s="52"/>
      <c r="BT164" s="52"/>
      <c r="BU164" s="52"/>
      <c r="BV164" s="52"/>
      <c r="BW164" s="52"/>
      <c r="BX164" s="52"/>
      <c r="BY164" s="52"/>
      <c r="BZ164" s="52"/>
      <c r="CA164" s="52"/>
      <c r="CB164" s="52"/>
      <c r="CC164" s="52"/>
      <c r="CD164" s="52"/>
      <c r="CE164" s="52"/>
      <c r="CF164" s="52"/>
      <c r="CG164" s="52"/>
      <c r="CH164" s="52"/>
      <c r="CI164" s="52"/>
      <c r="CJ164" s="52"/>
      <c r="CK164" s="52"/>
      <c r="CL164" s="52"/>
      <c r="CM164" s="52"/>
      <c r="CN164" s="52"/>
      <c r="CO164" s="52"/>
      <c r="CP164" s="52"/>
      <c r="CQ164" s="52"/>
      <c r="CR164" s="52"/>
      <c r="CS164" s="52"/>
      <c r="CT164" s="52"/>
      <c r="CU164" s="52"/>
      <c r="CV164" s="52"/>
      <c r="CW164" s="52"/>
      <c r="CX164" s="52"/>
      <c r="CY164" s="52"/>
      <c r="CZ164" s="52"/>
      <c r="DA164" s="52"/>
      <c r="DB164" s="52"/>
      <c r="DC164" s="52"/>
      <c r="DD164" s="52"/>
      <c r="DE164" s="52"/>
      <c r="DF164" s="52"/>
      <c r="DG164" s="52"/>
      <c r="DH164" s="52"/>
      <c r="DI164" s="52"/>
      <c r="DJ164" s="52"/>
      <c r="DK164" s="52"/>
      <c r="DL164" s="52"/>
      <c r="DM164" s="52"/>
      <c r="DN164" s="52"/>
      <c r="DO164" s="52"/>
      <c r="DP164" s="52"/>
      <c r="DQ164" s="52"/>
      <c r="DR164" s="52"/>
      <c r="DS164" s="52"/>
    </row>
    <row r="165" spans="1:123" s="53" customFormat="1" ht="13.9" customHeight="1" x14ac:dyDescent="0.2">
      <c r="A165" s="37" t="s">
        <v>243</v>
      </c>
      <c r="B165" s="38">
        <v>435457</v>
      </c>
      <c r="C165" s="60">
        <v>-0.60166675469678976</v>
      </c>
      <c r="D165" s="60">
        <v>8.6874249351830386</v>
      </c>
      <c r="E165" s="60">
        <v>9.5784428772530923</v>
      </c>
      <c r="F165" s="60">
        <v>-0.89101794207005369</v>
      </c>
      <c r="G165" s="60">
        <v>-0.86116424813471826</v>
      </c>
      <c r="H165" s="60">
        <v>0.28935118737326532</v>
      </c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  <c r="AZ165" s="52"/>
      <c r="BA165" s="52"/>
      <c r="BB165" s="52"/>
      <c r="BC165" s="52"/>
      <c r="BD165" s="52"/>
      <c r="BE165" s="52"/>
      <c r="BF165" s="52"/>
      <c r="BG165" s="52"/>
      <c r="BH165" s="52"/>
      <c r="BI165" s="52"/>
      <c r="BJ165" s="52"/>
      <c r="BK165" s="52"/>
      <c r="BL165" s="52"/>
      <c r="BM165" s="52"/>
      <c r="BN165" s="52"/>
      <c r="BO165" s="52"/>
      <c r="BP165" s="52"/>
      <c r="BQ165" s="52"/>
      <c r="BR165" s="52"/>
      <c r="BS165" s="52"/>
      <c r="BT165" s="52"/>
      <c r="BU165" s="52"/>
      <c r="BV165" s="52"/>
      <c r="BW165" s="52"/>
      <c r="BX165" s="52"/>
      <c r="BY165" s="52"/>
      <c r="BZ165" s="52"/>
      <c r="CA165" s="52"/>
      <c r="CB165" s="52"/>
      <c r="CC165" s="52"/>
      <c r="CD165" s="52"/>
      <c r="CE165" s="52"/>
      <c r="CF165" s="52"/>
      <c r="CG165" s="52"/>
      <c r="CH165" s="52"/>
      <c r="CI165" s="52"/>
      <c r="CJ165" s="52"/>
      <c r="CK165" s="52"/>
      <c r="CL165" s="52"/>
      <c r="CM165" s="52"/>
      <c r="CN165" s="52"/>
      <c r="CO165" s="52"/>
      <c r="CP165" s="52"/>
      <c r="CQ165" s="52"/>
      <c r="CR165" s="52"/>
      <c r="CS165" s="52"/>
      <c r="CT165" s="52"/>
      <c r="CU165" s="52"/>
      <c r="CV165" s="52"/>
      <c r="CW165" s="52"/>
      <c r="CX165" s="52"/>
      <c r="CY165" s="52"/>
      <c r="CZ165" s="52"/>
      <c r="DA165" s="52"/>
      <c r="DB165" s="52"/>
      <c r="DC165" s="52"/>
      <c r="DD165" s="52"/>
      <c r="DE165" s="52"/>
      <c r="DF165" s="52"/>
      <c r="DG165" s="52"/>
      <c r="DH165" s="52"/>
      <c r="DI165" s="52"/>
      <c r="DJ165" s="52"/>
      <c r="DK165" s="52"/>
      <c r="DL165" s="52"/>
      <c r="DM165" s="52"/>
      <c r="DN165" s="52"/>
      <c r="DO165" s="52"/>
      <c r="DP165" s="52"/>
      <c r="DQ165" s="52"/>
      <c r="DR165" s="52"/>
      <c r="DS165" s="52"/>
    </row>
    <row r="166" spans="1:123" s="53" customFormat="1" ht="13.9" customHeight="1" x14ac:dyDescent="0.2">
      <c r="A166" s="36" t="s">
        <v>133</v>
      </c>
      <c r="B166" s="39">
        <v>37003.5</v>
      </c>
      <c r="C166" s="61">
        <v>-5.1616738957125676</v>
      </c>
      <c r="D166" s="61">
        <v>7.6209007256070374</v>
      </c>
      <c r="E166" s="61">
        <v>9.7017849662869722</v>
      </c>
      <c r="F166" s="61">
        <v>-2.0808842406799348</v>
      </c>
      <c r="G166" s="61">
        <v>-0.10809788263272392</v>
      </c>
      <c r="H166" s="61">
        <v>-3.0807896550326319</v>
      </c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  <c r="AA166" s="52"/>
      <c r="AB166" s="52"/>
      <c r="AC166" s="52"/>
      <c r="AD166" s="52"/>
      <c r="AE166" s="52"/>
      <c r="AF166" s="52"/>
      <c r="AG166" s="52"/>
      <c r="AH166" s="52"/>
      <c r="AI166" s="52"/>
      <c r="AJ166" s="52"/>
      <c r="AK166" s="52"/>
      <c r="AL166" s="52"/>
      <c r="AM166" s="52"/>
      <c r="AN166" s="52"/>
      <c r="AO166" s="52"/>
      <c r="AP166" s="52"/>
      <c r="AQ166" s="52"/>
      <c r="AR166" s="52"/>
      <c r="AS166" s="52"/>
      <c r="AT166" s="52"/>
      <c r="AU166" s="52"/>
      <c r="AV166" s="52"/>
      <c r="AW166" s="52"/>
      <c r="AX166" s="52"/>
      <c r="AY166" s="52"/>
      <c r="AZ166" s="52"/>
      <c r="BA166" s="52"/>
      <c r="BB166" s="52"/>
      <c r="BC166" s="52"/>
      <c r="BD166" s="52"/>
      <c r="BE166" s="52"/>
      <c r="BF166" s="52"/>
      <c r="BG166" s="52"/>
      <c r="BH166" s="52"/>
      <c r="BI166" s="52"/>
      <c r="BJ166" s="52"/>
      <c r="BK166" s="52"/>
      <c r="BL166" s="52"/>
      <c r="BM166" s="52"/>
      <c r="BN166" s="52"/>
      <c r="BO166" s="52"/>
      <c r="BP166" s="52"/>
      <c r="BQ166" s="52"/>
      <c r="BR166" s="52"/>
      <c r="BS166" s="52"/>
      <c r="BT166" s="52"/>
      <c r="BU166" s="52"/>
      <c r="BV166" s="52"/>
      <c r="BW166" s="52"/>
      <c r="BX166" s="52"/>
      <c r="BY166" s="52"/>
      <c r="BZ166" s="52"/>
      <c r="CA166" s="52"/>
      <c r="CB166" s="52"/>
      <c r="CC166" s="52"/>
      <c r="CD166" s="52"/>
      <c r="CE166" s="52"/>
      <c r="CF166" s="52"/>
      <c r="CG166" s="52"/>
      <c r="CH166" s="52"/>
      <c r="CI166" s="52"/>
      <c r="CJ166" s="52"/>
      <c r="CK166" s="52"/>
      <c r="CL166" s="52"/>
      <c r="CM166" s="52"/>
      <c r="CN166" s="52"/>
      <c r="CO166" s="52"/>
      <c r="CP166" s="52"/>
      <c r="CQ166" s="52"/>
      <c r="CR166" s="52"/>
      <c r="CS166" s="52"/>
      <c r="CT166" s="52"/>
      <c r="CU166" s="52"/>
      <c r="CV166" s="52"/>
      <c r="CW166" s="52"/>
      <c r="CX166" s="52"/>
      <c r="CY166" s="52"/>
      <c r="CZ166" s="52"/>
      <c r="DA166" s="52"/>
      <c r="DB166" s="52"/>
      <c r="DC166" s="52"/>
      <c r="DD166" s="52"/>
      <c r="DE166" s="52"/>
      <c r="DF166" s="52"/>
      <c r="DG166" s="52"/>
      <c r="DH166" s="52"/>
      <c r="DI166" s="52"/>
      <c r="DJ166" s="52"/>
      <c r="DK166" s="52"/>
      <c r="DL166" s="52"/>
      <c r="DM166" s="52"/>
      <c r="DN166" s="52"/>
      <c r="DO166" s="52"/>
      <c r="DP166" s="52"/>
      <c r="DQ166" s="52"/>
      <c r="DR166" s="52"/>
      <c r="DS166" s="52"/>
    </row>
    <row r="167" spans="1:123" s="53" customFormat="1" ht="13.9" customHeight="1" x14ac:dyDescent="0.2">
      <c r="A167" s="36" t="s">
        <v>134</v>
      </c>
      <c r="B167" s="39">
        <v>70691</v>
      </c>
      <c r="C167" s="61">
        <v>2.7160458898586808</v>
      </c>
      <c r="D167" s="61">
        <v>9.3788459634182573</v>
      </c>
      <c r="E167" s="61">
        <v>9.0393402271859209</v>
      </c>
      <c r="F167" s="61">
        <v>0.33950573623233637</v>
      </c>
      <c r="G167" s="61">
        <v>-1.0468093533830332</v>
      </c>
      <c r="H167" s="61">
        <v>2.3765401536263453</v>
      </c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  <c r="AA167" s="52"/>
      <c r="AB167" s="52"/>
      <c r="AC167" s="52"/>
      <c r="AD167" s="52"/>
      <c r="AE167" s="52"/>
      <c r="AF167" s="52"/>
      <c r="AG167" s="52"/>
      <c r="AH167" s="52"/>
      <c r="AI167" s="52"/>
      <c r="AJ167" s="52"/>
      <c r="AK167" s="52"/>
      <c r="AL167" s="52"/>
      <c r="AM167" s="52"/>
      <c r="AN167" s="52"/>
      <c r="AO167" s="52"/>
      <c r="AP167" s="52"/>
      <c r="AQ167" s="52"/>
      <c r="AR167" s="52"/>
      <c r="AS167" s="52"/>
      <c r="AT167" s="52"/>
      <c r="AU167" s="52"/>
      <c r="AV167" s="52"/>
      <c r="AW167" s="52"/>
      <c r="AX167" s="52"/>
      <c r="AY167" s="52"/>
      <c r="AZ167" s="52"/>
      <c r="BA167" s="52"/>
      <c r="BB167" s="52"/>
      <c r="BC167" s="52"/>
      <c r="BD167" s="52"/>
      <c r="BE167" s="52"/>
      <c r="BF167" s="52"/>
      <c r="BG167" s="52"/>
      <c r="BH167" s="52"/>
      <c r="BI167" s="52"/>
      <c r="BJ167" s="52"/>
      <c r="BK167" s="52"/>
      <c r="BL167" s="52"/>
      <c r="BM167" s="52"/>
      <c r="BN167" s="52"/>
      <c r="BO167" s="52"/>
      <c r="BP167" s="52"/>
      <c r="BQ167" s="52"/>
      <c r="BR167" s="52"/>
      <c r="BS167" s="52"/>
      <c r="BT167" s="52"/>
      <c r="BU167" s="52"/>
      <c r="BV167" s="52"/>
      <c r="BW167" s="52"/>
      <c r="BX167" s="52"/>
      <c r="BY167" s="52"/>
      <c r="BZ167" s="52"/>
      <c r="CA167" s="52"/>
      <c r="CB167" s="52"/>
      <c r="CC167" s="52"/>
      <c r="CD167" s="52"/>
      <c r="CE167" s="52"/>
      <c r="CF167" s="52"/>
      <c r="CG167" s="52"/>
      <c r="CH167" s="52"/>
      <c r="CI167" s="52"/>
      <c r="CJ167" s="52"/>
      <c r="CK167" s="52"/>
      <c r="CL167" s="52"/>
      <c r="CM167" s="52"/>
      <c r="CN167" s="52"/>
      <c r="CO167" s="52"/>
      <c r="CP167" s="52"/>
      <c r="CQ167" s="52"/>
      <c r="CR167" s="52"/>
      <c r="CS167" s="52"/>
      <c r="CT167" s="52"/>
      <c r="CU167" s="52"/>
      <c r="CV167" s="52"/>
      <c r="CW167" s="52"/>
      <c r="CX167" s="52"/>
      <c r="CY167" s="52"/>
      <c r="CZ167" s="52"/>
      <c r="DA167" s="52"/>
      <c r="DB167" s="52"/>
      <c r="DC167" s="52"/>
      <c r="DD167" s="52"/>
      <c r="DE167" s="52"/>
      <c r="DF167" s="52"/>
      <c r="DG167" s="52"/>
      <c r="DH167" s="52"/>
      <c r="DI167" s="52"/>
      <c r="DJ167" s="52"/>
      <c r="DK167" s="52"/>
      <c r="DL167" s="52"/>
      <c r="DM167" s="52"/>
      <c r="DN167" s="52"/>
      <c r="DO167" s="52"/>
      <c r="DP167" s="52"/>
      <c r="DQ167" s="52"/>
      <c r="DR167" s="52"/>
      <c r="DS167" s="52"/>
    </row>
    <row r="168" spans="1:123" s="53" customFormat="1" ht="13.9" customHeight="1" x14ac:dyDescent="0.2">
      <c r="A168" s="36" t="s">
        <v>135</v>
      </c>
      <c r="B168" s="39">
        <v>15270.5</v>
      </c>
      <c r="C168" s="61">
        <v>-3.9946301692806387</v>
      </c>
      <c r="D168" s="61">
        <v>9.9538325529615932</v>
      </c>
      <c r="E168" s="61">
        <v>9.6264038505615392</v>
      </c>
      <c r="F168" s="61">
        <v>0.32742870240005395</v>
      </c>
      <c r="G168" s="61">
        <v>-0.19645722144003144</v>
      </c>
      <c r="H168" s="61">
        <v>-4.3220588716806914</v>
      </c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  <c r="AA168" s="52"/>
      <c r="AB168" s="52"/>
      <c r="AC168" s="52"/>
      <c r="AD168" s="52"/>
      <c r="AE168" s="52"/>
      <c r="AF168" s="52"/>
      <c r="AG168" s="52"/>
      <c r="AH168" s="52"/>
      <c r="AI168" s="52"/>
      <c r="AJ168" s="52"/>
      <c r="AK168" s="52"/>
      <c r="AL168" s="52"/>
      <c r="AM168" s="52"/>
      <c r="AN168" s="52"/>
      <c r="AO168" s="52"/>
      <c r="AP168" s="52"/>
      <c r="AQ168" s="52"/>
      <c r="AR168" s="52"/>
      <c r="AS168" s="52"/>
      <c r="AT168" s="52"/>
      <c r="AU168" s="52"/>
      <c r="AV168" s="52"/>
      <c r="AW168" s="52"/>
      <c r="AX168" s="52"/>
      <c r="AY168" s="52"/>
      <c r="AZ168" s="52"/>
      <c r="BA168" s="52"/>
      <c r="BB168" s="52"/>
      <c r="BC168" s="52"/>
      <c r="BD168" s="52"/>
      <c r="BE168" s="52"/>
      <c r="BF168" s="52"/>
      <c r="BG168" s="52"/>
      <c r="BH168" s="52"/>
      <c r="BI168" s="52"/>
      <c r="BJ168" s="52"/>
      <c r="BK168" s="52"/>
      <c r="BL168" s="52"/>
      <c r="BM168" s="52"/>
      <c r="BN168" s="52"/>
      <c r="BO168" s="52"/>
      <c r="BP168" s="52"/>
      <c r="BQ168" s="52"/>
      <c r="BR168" s="52"/>
      <c r="BS168" s="52"/>
      <c r="BT168" s="52"/>
      <c r="BU168" s="52"/>
      <c r="BV168" s="52"/>
      <c r="BW168" s="52"/>
      <c r="BX168" s="52"/>
      <c r="BY168" s="52"/>
      <c r="BZ168" s="52"/>
      <c r="CA168" s="52"/>
      <c r="CB168" s="52"/>
      <c r="CC168" s="52"/>
      <c r="CD168" s="52"/>
      <c r="CE168" s="52"/>
      <c r="CF168" s="52"/>
      <c r="CG168" s="52"/>
      <c r="CH168" s="52"/>
      <c r="CI168" s="52"/>
      <c r="CJ168" s="52"/>
      <c r="CK168" s="52"/>
      <c r="CL168" s="52"/>
      <c r="CM168" s="52"/>
      <c r="CN168" s="52"/>
      <c r="CO168" s="52"/>
      <c r="CP168" s="52"/>
      <c r="CQ168" s="52"/>
      <c r="CR168" s="52"/>
      <c r="CS168" s="52"/>
      <c r="CT168" s="52"/>
      <c r="CU168" s="52"/>
      <c r="CV168" s="52"/>
      <c r="CW168" s="52"/>
      <c r="CX168" s="52"/>
      <c r="CY168" s="52"/>
      <c r="CZ168" s="52"/>
      <c r="DA168" s="52"/>
      <c r="DB168" s="52"/>
      <c r="DC168" s="52"/>
      <c r="DD168" s="52"/>
      <c r="DE168" s="52"/>
      <c r="DF168" s="52"/>
      <c r="DG168" s="52"/>
      <c r="DH168" s="52"/>
      <c r="DI168" s="52"/>
      <c r="DJ168" s="52"/>
      <c r="DK168" s="52"/>
      <c r="DL168" s="52"/>
      <c r="DM168" s="52"/>
      <c r="DN168" s="52"/>
      <c r="DO168" s="52"/>
      <c r="DP168" s="52"/>
      <c r="DQ168" s="52"/>
      <c r="DR168" s="52"/>
      <c r="DS168" s="52"/>
    </row>
    <row r="169" spans="1:123" s="53" customFormat="1" ht="13.9" customHeight="1" x14ac:dyDescent="0.2">
      <c r="A169" s="36" t="s">
        <v>136</v>
      </c>
      <c r="B169" s="39">
        <v>22752.5</v>
      </c>
      <c r="C169" s="61">
        <v>-6.3729260520821889</v>
      </c>
      <c r="D169" s="61">
        <v>9.5813646851994285</v>
      </c>
      <c r="E169" s="61">
        <v>10.811998681463576</v>
      </c>
      <c r="F169" s="61">
        <v>-1.2306339962641477</v>
      </c>
      <c r="G169" s="61">
        <v>-0.26370728491374579</v>
      </c>
      <c r="H169" s="61">
        <v>-5.1422920558180421</v>
      </c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  <c r="AA169" s="52"/>
      <c r="AB169" s="52"/>
      <c r="AC169" s="52"/>
      <c r="AD169" s="52"/>
      <c r="AE169" s="52"/>
      <c r="AF169" s="52"/>
      <c r="AG169" s="52"/>
      <c r="AH169" s="52"/>
      <c r="AI169" s="52"/>
      <c r="AJ169" s="52"/>
      <c r="AK169" s="52"/>
      <c r="AL169" s="52"/>
      <c r="AM169" s="52"/>
      <c r="AN169" s="52"/>
      <c r="AO169" s="52"/>
      <c r="AP169" s="52"/>
      <c r="AQ169" s="52"/>
      <c r="AR169" s="52"/>
      <c r="AS169" s="52"/>
      <c r="AT169" s="52"/>
      <c r="AU169" s="52"/>
      <c r="AV169" s="52"/>
      <c r="AW169" s="52"/>
      <c r="AX169" s="52"/>
      <c r="AY169" s="52"/>
      <c r="AZ169" s="52"/>
      <c r="BA169" s="52"/>
      <c r="BB169" s="52"/>
      <c r="BC169" s="52"/>
      <c r="BD169" s="52"/>
      <c r="BE169" s="52"/>
      <c r="BF169" s="52"/>
      <c r="BG169" s="52"/>
      <c r="BH169" s="52"/>
      <c r="BI169" s="52"/>
      <c r="BJ169" s="52"/>
      <c r="BK169" s="52"/>
      <c r="BL169" s="52"/>
      <c r="BM169" s="52"/>
      <c r="BN169" s="52"/>
      <c r="BO169" s="52"/>
      <c r="BP169" s="52"/>
      <c r="BQ169" s="52"/>
      <c r="BR169" s="52"/>
      <c r="BS169" s="52"/>
      <c r="BT169" s="52"/>
      <c r="BU169" s="52"/>
      <c r="BV169" s="52"/>
      <c r="BW169" s="52"/>
      <c r="BX169" s="52"/>
      <c r="BY169" s="52"/>
      <c r="BZ169" s="52"/>
      <c r="CA169" s="52"/>
      <c r="CB169" s="52"/>
      <c r="CC169" s="52"/>
      <c r="CD169" s="52"/>
      <c r="CE169" s="52"/>
      <c r="CF169" s="52"/>
      <c r="CG169" s="52"/>
      <c r="CH169" s="52"/>
      <c r="CI169" s="52"/>
      <c r="CJ169" s="52"/>
      <c r="CK169" s="52"/>
      <c r="CL169" s="52"/>
      <c r="CM169" s="52"/>
      <c r="CN169" s="52"/>
      <c r="CO169" s="52"/>
      <c r="CP169" s="52"/>
      <c r="CQ169" s="52"/>
      <c r="CR169" s="52"/>
      <c r="CS169" s="52"/>
      <c r="CT169" s="52"/>
      <c r="CU169" s="52"/>
      <c r="CV169" s="52"/>
      <c r="CW169" s="52"/>
      <c r="CX169" s="52"/>
      <c r="CY169" s="52"/>
      <c r="CZ169" s="52"/>
      <c r="DA169" s="52"/>
      <c r="DB169" s="52"/>
      <c r="DC169" s="52"/>
      <c r="DD169" s="52"/>
      <c r="DE169" s="52"/>
      <c r="DF169" s="52"/>
      <c r="DG169" s="52"/>
      <c r="DH169" s="52"/>
      <c r="DI169" s="52"/>
      <c r="DJ169" s="52"/>
      <c r="DK169" s="52"/>
      <c r="DL169" s="52"/>
      <c r="DM169" s="52"/>
      <c r="DN169" s="52"/>
      <c r="DO169" s="52"/>
      <c r="DP169" s="52"/>
      <c r="DQ169" s="52"/>
      <c r="DR169" s="52"/>
      <c r="DS169" s="52"/>
    </row>
    <row r="170" spans="1:123" s="53" customFormat="1" ht="13.9" customHeight="1" x14ac:dyDescent="0.2">
      <c r="A170" s="36" t="s">
        <v>137</v>
      </c>
      <c r="B170" s="39">
        <v>30623.5</v>
      </c>
      <c r="C170" s="61">
        <v>-0.48981990954658999</v>
      </c>
      <c r="D170" s="61">
        <v>9.7310888696589224</v>
      </c>
      <c r="E170" s="61">
        <v>9.2412689601123326</v>
      </c>
      <c r="F170" s="61">
        <v>0.48981990954658983</v>
      </c>
      <c r="G170" s="61">
        <v>-6.5309321272878668E-2</v>
      </c>
      <c r="H170" s="61">
        <v>-0.97963981909317999</v>
      </c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52"/>
      <c r="AO170" s="52"/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  <c r="AZ170" s="52"/>
      <c r="BA170" s="52"/>
      <c r="BB170" s="52"/>
      <c r="BC170" s="52"/>
      <c r="BD170" s="52"/>
      <c r="BE170" s="52"/>
      <c r="BF170" s="52"/>
      <c r="BG170" s="52"/>
      <c r="BH170" s="52"/>
      <c r="BI170" s="52"/>
      <c r="BJ170" s="52"/>
      <c r="BK170" s="52"/>
      <c r="BL170" s="52"/>
      <c r="BM170" s="52"/>
      <c r="BN170" s="52"/>
      <c r="BO170" s="52"/>
      <c r="BP170" s="52"/>
      <c r="BQ170" s="52"/>
      <c r="BR170" s="52"/>
      <c r="BS170" s="52"/>
      <c r="BT170" s="52"/>
      <c r="BU170" s="52"/>
      <c r="BV170" s="52"/>
      <c r="BW170" s="52"/>
      <c r="BX170" s="52"/>
      <c r="BY170" s="52"/>
      <c r="BZ170" s="52"/>
      <c r="CA170" s="52"/>
      <c r="CB170" s="52"/>
      <c r="CC170" s="52"/>
      <c r="CD170" s="52"/>
      <c r="CE170" s="52"/>
      <c r="CF170" s="52"/>
      <c r="CG170" s="52"/>
      <c r="CH170" s="52"/>
      <c r="CI170" s="52"/>
      <c r="CJ170" s="52"/>
      <c r="CK170" s="52"/>
      <c r="CL170" s="52"/>
      <c r="CM170" s="52"/>
      <c r="CN170" s="52"/>
      <c r="CO170" s="52"/>
      <c r="CP170" s="52"/>
      <c r="CQ170" s="52"/>
      <c r="CR170" s="52"/>
      <c r="CS170" s="52"/>
      <c r="CT170" s="52"/>
      <c r="CU170" s="52"/>
      <c r="CV170" s="52"/>
      <c r="CW170" s="52"/>
      <c r="CX170" s="52"/>
      <c r="CY170" s="52"/>
      <c r="CZ170" s="52"/>
      <c r="DA170" s="52"/>
      <c r="DB170" s="52"/>
      <c r="DC170" s="52"/>
      <c r="DD170" s="52"/>
      <c r="DE170" s="52"/>
      <c r="DF170" s="52"/>
      <c r="DG170" s="52"/>
      <c r="DH170" s="52"/>
      <c r="DI170" s="52"/>
      <c r="DJ170" s="52"/>
      <c r="DK170" s="52"/>
      <c r="DL170" s="52"/>
      <c r="DM170" s="52"/>
      <c r="DN170" s="52"/>
      <c r="DO170" s="52"/>
      <c r="DP170" s="52"/>
      <c r="DQ170" s="52"/>
      <c r="DR170" s="52"/>
      <c r="DS170" s="52"/>
    </row>
    <row r="171" spans="1:123" s="53" customFormat="1" ht="13.9" customHeight="1" x14ac:dyDescent="0.2">
      <c r="A171" s="36" t="s">
        <v>138</v>
      </c>
      <c r="B171" s="39">
        <v>18715</v>
      </c>
      <c r="C171" s="61">
        <v>-8.3355597114613946</v>
      </c>
      <c r="D171" s="61">
        <v>6.9997328346246324</v>
      </c>
      <c r="E171" s="61">
        <v>11.701843441090034</v>
      </c>
      <c r="F171" s="61">
        <v>-4.7021106064654017</v>
      </c>
      <c r="G171" s="61">
        <v>-1.228960726689821</v>
      </c>
      <c r="H171" s="61">
        <v>-3.6334491049959925</v>
      </c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  <c r="AA171" s="52"/>
      <c r="AB171" s="52"/>
      <c r="AC171" s="52"/>
      <c r="AD171" s="52"/>
      <c r="AE171" s="52"/>
      <c r="AF171" s="52"/>
      <c r="AG171" s="52"/>
      <c r="AH171" s="52"/>
      <c r="AI171" s="52"/>
      <c r="AJ171" s="52"/>
      <c r="AK171" s="52"/>
      <c r="AL171" s="52"/>
      <c r="AM171" s="52"/>
      <c r="AN171" s="52"/>
      <c r="AO171" s="52"/>
      <c r="AP171" s="52"/>
      <c r="AQ171" s="52"/>
      <c r="AR171" s="52"/>
      <c r="AS171" s="52"/>
      <c r="AT171" s="52"/>
      <c r="AU171" s="52"/>
      <c r="AV171" s="52"/>
      <c r="AW171" s="52"/>
      <c r="AX171" s="52"/>
      <c r="AY171" s="52"/>
      <c r="AZ171" s="52"/>
      <c r="BA171" s="52"/>
      <c r="BB171" s="52"/>
      <c r="BC171" s="52"/>
      <c r="BD171" s="52"/>
      <c r="BE171" s="52"/>
      <c r="BF171" s="52"/>
      <c r="BG171" s="52"/>
      <c r="BH171" s="52"/>
      <c r="BI171" s="52"/>
      <c r="BJ171" s="52"/>
      <c r="BK171" s="52"/>
      <c r="BL171" s="52"/>
      <c r="BM171" s="52"/>
      <c r="BN171" s="52"/>
      <c r="BO171" s="52"/>
      <c r="BP171" s="52"/>
      <c r="BQ171" s="52"/>
      <c r="BR171" s="52"/>
      <c r="BS171" s="52"/>
      <c r="BT171" s="52"/>
      <c r="BU171" s="52"/>
      <c r="BV171" s="52"/>
      <c r="BW171" s="52"/>
      <c r="BX171" s="52"/>
      <c r="BY171" s="52"/>
      <c r="BZ171" s="52"/>
      <c r="CA171" s="52"/>
      <c r="CB171" s="52"/>
      <c r="CC171" s="52"/>
      <c r="CD171" s="52"/>
      <c r="CE171" s="52"/>
      <c r="CF171" s="52"/>
      <c r="CG171" s="52"/>
      <c r="CH171" s="52"/>
      <c r="CI171" s="52"/>
      <c r="CJ171" s="52"/>
      <c r="CK171" s="52"/>
      <c r="CL171" s="52"/>
      <c r="CM171" s="52"/>
      <c r="CN171" s="52"/>
      <c r="CO171" s="52"/>
      <c r="CP171" s="52"/>
      <c r="CQ171" s="52"/>
      <c r="CR171" s="52"/>
      <c r="CS171" s="52"/>
      <c r="CT171" s="52"/>
      <c r="CU171" s="52"/>
      <c r="CV171" s="52"/>
      <c r="CW171" s="52"/>
      <c r="CX171" s="52"/>
      <c r="CY171" s="52"/>
      <c r="CZ171" s="52"/>
      <c r="DA171" s="52"/>
      <c r="DB171" s="52"/>
      <c r="DC171" s="52"/>
      <c r="DD171" s="52"/>
      <c r="DE171" s="52"/>
      <c r="DF171" s="52"/>
      <c r="DG171" s="52"/>
      <c r="DH171" s="52"/>
      <c r="DI171" s="52"/>
      <c r="DJ171" s="52"/>
      <c r="DK171" s="52"/>
      <c r="DL171" s="52"/>
      <c r="DM171" s="52"/>
      <c r="DN171" s="52"/>
      <c r="DO171" s="52"/>
      <c r="DP171" s="52"/>
      <c r="DQ171" s="52"/>
      <c r="DR171" s="52"/>
      <c r="DS171" s="52"/>
    </row>
    <row r="172" spans="1:123" s="53" customFormat="1" ht="13.9" customHeight="1" x14ac:dyDescent="0.2">
      <c r="A172" s="36" t="s">
        <v>139</v>
      </c>
      <c r="B172" s="39">
        <v>25400.5</v>
      </c>
      <c r="C172" s="61">
        <v>-1.1417098088620301</v>
      </c>
      <c r="D172" s="61">
        <v>7.9525993582803496</v>
      </c>
      <c r="E172" s="61">
        <v>9.9604338497273677</v>
      </c>
      <c r="F172" s="61">
        <v>-2.0078344914470181</v>
      </c>
      <c r="G172" s="61">
        <v>-1.1023405051081672</v>
      </c>
      <c r="H172" s="61">
        <v>0.86612468258498843</v>
      </c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  <c r="AA172" s="52"/>
      <c r="AB172" s="52"/>
      <c r="AC172" s="52"/>
      <c r="AD172" s="52"/>
      <c r="AE172" s="52"/>
      <c r="AF172" s="52"/>
      <c r="AG172" s="52"/>
      <c r="AH172" s="52"/>
      <c r="AI172" s="52"/>
      <c r="AJ172" s="52"/>
      <c r="AK172" s="52"/>
      <c r="AL172" s="52"/>
      <c r="AM172" s="52"/>
      <c r="AN172" s="52"/>
      <c r="AO172" s="52"/>
      <c r="AP172" s="52"/>
      <c r="AQ172" s="52"/>
      <c r="AR172" s="52"/>
      <c r="AS172" s="52"/>
      <c r="AT172" s="52"/>
      <c r="AU172" s="52"/>
      <c r="AV172" s="52"/>
      <c r="AW172" s="52"/>
      <c r="AX172" s="52"/>
      <c r="AY172" s="52"/>
      <c r="AZ172" s="52"/>
      <c r="BA172" s="52"/>
      <c r="BB172" s="52"/>
      <c r="BC172" s="52"/>
      <c r="BD172" s="52"/>
      <c r="BE172" s="52"/>
      <c r="BF172" s="52"/>
      <c r="BG172" s="52"/>
      <c r="BH172" s="52"/>
      <c r="BI172" s="52"/>
      <c r="BJ172" s="52"/>
      <c r="BK172" s="52"/>
      <c r="BL172" s="52"/>
      <c r="BM172" s="52"/>
      <c r="BN172" s="52"/>
      <c r="BO172" s="52"/>
      <c r="BP172" s="52"/>
      <c r="BQ172" s="52"/>
      <c r="BR172" s="52"/>
      <c r="BS172" s="52"/>
      <c r="BT172" s="52"/>
      <c r="BU172" s="52"/>
      <c r="BV172" s="52"/>
      <c r="BW172" s="52"/>
      <c r="BX172" s="52"/>
      <c r="BY172" s="52"/>
      <c r="BZ172" s="52"/>
      <c r="CA172" s="52"/>
      <c r="CB172" s="52"/>
      <c r="CC172" s="52"/>
      <c r="CD172" s="52"/>
      <c r="CE172" s="52"/>
      <c r="CF172" s="52"/>
      <c r="CG172" s="52"/>
      <c r="CH172" s="52"/>
      <c r="CI172" s="52"/>
      <c r="CJ172" s="52"/>
      <c r="CK172" s="52"/>
      <c r="CL172" s="52"/>
      <c r="CM172" s="52"/>
      <c r="CN172" s="52"/>
      <c r="CO172" s="52"/>
      <c r="CP172" s="52"/>
      <c r="CQ172" s="52"/>
      <c r="CR172" s="52"/>
      <c r="CS172" s="52"/>
      <c r="CT172" s="52"/>
      <c r="CU172" s="52"/>
      <c r="CV172" s="52"/>
      <c r="CW172" s="52"/>
      <c r="CX172" s="52"/>
      <c r="CY172" s="52"/>
      <c r="CZ172" s="52"/>
      <c r="DA172" s="52"/>
      <c r="DB172" s="52"/>
      <c r="DC172" s="52"/>
      <c r="DD172" s="52"/>
      <c r="DE172" s="52"/>
      <c r="DF172" s="52"/>
      <c r="DG172" s="52"/>
      <c r="DH172" s="52"/>
      <c r="DI172" s="52"/>
      <c r="DJ172" s="52"/>
      <c r="DK172" s="52"/>
      <c r="DL172" s="52"/>
      <c r="DM172" s="52"/>
      <c r="DN172" s="52"/>
      <c r="DO172" s="52"/>
      <c r="DP172" s="52"/>
      <c r="DQ172" s="52"/>
      <c r="DR172" s="52"/>
      <c r="DS172" s="52"/>
    </row>
    <row r="173" spans="1:123" s="53" customFormat="1" ht="13.9" customHeight="1" x14ac:dyDescent="0.2">
      <c r="A173" s="36" t="s">
        <v>29</v>
      </c>
      <c r="B173" s="39">
        <v>156770</v>
      </c>
      <c r="C173" s="61">
        <v>2.5387510365503605</v>
      </c>
      <c r="D173" s="61">
        <v>8.3498118262422665</v>
      </c>
      <c r="E173" s="61">
        <v>9.606429801620207</v>
      </c>
      <c r="F173" s="61">
        <v>-1.2566179753779405</v>
      </c>
      <c r="G173" s="61">
        <v>-1.3778146329017031</v>
      </c>
      <c r="H173" s="61">
        <v>3.7953690119283028</v>
      </c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52"/>
      <c r="AB173" s="52"/>
      <c r="AC173" s="52"/>
      <c r="AD173" s="52"/>
      <c r="AE173" s="52"/>
      <c r="AF173" s="52"/>
      <c r="AG173" s="52"/>
      <c r="AH173" s="52"/>
      <c r="AI173" s="52"/>
      <c r="AJ173" s="52"/>
      <c r="AK173" s="52"/>
      <c r="AL173" s="52"/>
      <c r="AM173" s="52"/>
      <c r="AN173" s="52"/>
      <c r="AO173" s="52"/>
      <c r="AP173" s="52"/>
      <c r="AQ173" s="52"/>
      <c r="AR173" s="52"/>
      <c r="AS173" s="52"/>
      <c r="AT173" s="52"/>
      <c r="AU173" s="52"/>
      <c r="AV173" s="52"/>
      <c r="AW173" s="52"/>
      <c r="AX173" s="52"/>
      <c r="AY173" s="52"/>
      <c r="AZ173" s="52"/>
      <c r="BA173" s="52"/>
      <c r="BB173" s="52"/>
      <c r="BC173" s="52"/>
      <c r="BD173" s="52"/>
      <c r="BE173" s="52"/>
      <c r="BF173" s="52"/>
      <c r="BG173" s="52"/>
      <c r="BH173" s="52"/>
      <c r="BI173" s="52"/>
      <c r="BJ173" s="52"/>
      <c r="BK173" s="52"/>
      <c r="BL173" s="52"/>
      <c r="BM173" s="52"/>
      <c r="BN173" s="52"/>
      <c r="BO173" s="52"/>
      <c r="BP173" s="52"/>
      <c r="BQ173" s="52"/>
      <c r="BR173" s="52"/>
      <c r="BS173" s="52"/>
      <c r="BT173" s="52"/>
      <c r="BU173" s="52"/>
      <c r="BV173" s="52"/>
      <c r="BW173" s="52"/>
      <c r="BX173" s="52"/>
      <c r="BY173" s="52"/>
      <c r="BZ173" s="52"/>
      <c r="CA173" s="52"/>
      <c r="CB173" s="52"/>
      <c r="CC173" s="52"/>
      <c r="CD173" s="52"/>
      <c r="CE173" s="52"/>
      <c r="CF173" s="52"/>
      <c r="CG173" s="52"/>
      <c r="CH173" s="52"/>
      <c r="CI173" s="52"/>
      <c r="CJ173" s="52"/>
      <c r="CK173" s="52"/>
      <c r="CL173" s="52"/>
      <c r="CM173" s="52"/>
      <c r="CN173" s="52"/>
      <c r="CO173" s="52"/>
      <c r="CP173" s="52"/>
      <c r="CQ173" s="52"/>
      <c r="CR173" s="52"/>
      <c r="CS173" s="52"/>
      <c r="CT173" s="52"/>
      <c r="CU173" s="52"/>
      <c r="CV173" s="52"/>
      <c r="CW173" s="52"/>
      <c r="CX173" s="52"/>
      <c r="CY173" s="52"/>
      <c r="CZ173" s="52"/>
      <c r="DA173" s="52"/>
      <c r="DB173" s="52"/>
      <c r="DC173" s="52"/>
      <c r="DD173" s="52"/>
      <c r="DE173" s="52"/>
      <c r="DF173" s="52"/>
      <c r="DG173" s="52"/>
      <c r="DH173" s="52"/>
      <c r="DI173" s="52"/>
      <c r="DJ173" s="52"/>
      <c r="DK173" s="52"/>
      <c r="DL173" s="52"/>
      <c r="DM173" s="52"/>
      <c r="DN173" s="52"/>
      <c r="DO173" s="52"/>
      <c r="DP173" s="52"/>
      <c r="DQ173" s="52"/>
      <c r="DR173" s="52"/>
      <c r="DS173" s="52"/>
    </row>
    <row r="174" spans="1:123" s="53" customFormat="1" ht="13.9" customHeight="1" x14ac:dyDescent="0.2">
      <c r="A174" s="36" t="s">
        <v>140</v>
      </c>
      <c r="B174" s="39">
        <v>26078.5</v>
      </c>
      <c r="C174" s="61">
        <v>-7.2473493490806602</v>
      </c>
      <c r="D174" s="61">
        <v>8.3977222616331453</v>
      </c>
      <c r="E174" s="61">
        <v>10.046590102958376</v>
      </c>
      <c r="F174" s="61">
        <v>-1.6488678413252309</v>
      </c>
      <c r="G174" s="61">
        <v>-0.61353222002799246</v>
      </c>
      <c r="H174" s="61">
        <v>-5.5984815077554302</v>
      </c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52"/>
      <c r="AB174" s="52"/>
      <c r="AC174" s="52"/>
      <c r="AD174" s="52"/>
      <c r="AE174" s="52"/>
      <c r="AF174" s="52"/>
      <c r="AG174" s="52"/>
      <c r="AH174" s="52"/>
      <c r="AI174" s="52"/>
      <c r="AJ174" s="52"/>
      <c r="AK174" s="52"/>
      <c r="AL174" s="52"/>
      <c r="AM174" s="52"/>
      <c r="AN174" s="52"/>
      <c r="AO174" s="52"/>
      <c r="AP174" s="52"/>
      <c r="AQ174" s="52"/>
      <c r="AR174" s="52"/>
      <c r="AS174" s="52"/>
      <c r="AT174" s="52"/>
      <c r="AU174" s="52"/>
      <c r="AV174" s="52"/>
      <c r="AW174" s="52"/>
      <c r="AX174" s="52"/>
      <c r="AY174" s="52"/>
      <c r="AZ174" s="52"/>
      <c r="BA174" s="52"/>
      <c r="BB174" s="52"/>
      <c r="BC174" s="52"/>
      <c r="BD174" s="52"/>
      <c r="BE174" s="52"/>
      <c r="BF174" s="52"/>
      <c r="BG174" s="52"/>
      <c r="BH174" s="52"/>
      <c r="BI174" s="52"/>
      <c r="BJ174" s="52"/>
      <c r="BK174" s="52"/>
      <c r="BL174" s="52"/>
      <c r="BM174" s="52"/>
      <c r="BN174" s="52"/>
      <c r="BO174" s="52"/>
      <c r="BP174" s="52"/>
      <c r="BQ174" s="52"/>
      <c r="BR174" s="52"/>
      <c r="BS174" s="52"/>
      <c r="BT174" s="52"/>
      <c r="BU174" s="52"/>
      <c r="BV174" s="52"/>
      <c r="BW174" s="52"/>
      <c r="BX174" s="52"/>
      <c r="BY174" s="52"/>
      <c r="BZ174" s="52"/>
      <c r="CA174" s="52"/>
      <c r="CB174" s="52"/>
      <c r="CC174" s="52"/>
      <c r="CD174" s="52"/>
      <c r="CE174" s="52"/>
      <c r="CF174" s="52"/>
      <c r="CG174" s="52"/>
      <c r="CH174" s="52"/>
      <c r="CI174" s="52"/>
      <c r="CJ174" s="52"/>
      <c r="CK174" s="52"/>
      <c r="CL174" s="52"/>
      <c r="CM174" s="52"/>
      <c r="CN174" s="52"/>
      <c r="CO174" s="52"/>
      <c r="CP174" s="52"/>
      <c r="CQ174" s="52"/>
      <c r="CR174" s="52"/>
      <c r="CS174" s="52"/>
      <c r="CT174" s="52"/>
      <c r="CU174" s="52"/>
      <c r="CV174" s="52"/>
      <c r="CW174" s="52"/>
      <c r="CX174" s="52"/>
      <c r="CY174" s="52"/>
      <c r="CZ174" s="52"/>
      <c r="DA174" s="52"/>
      <c r="DB174" s="52"/>
      <c r="DC174" s="52"/>
      <c r="DD174" s="52"/>
      <c r="DE174" s="52"/>
      <c r="DF174" s="52"/>
      <c r="DG174" s="52"/>
      <c r="DH174" s="52"/>
      <c r="DI174" s="52"/>
      <c r="DJ174" s="52"/>
      <c r="DK174" s="52"/>
      <c r="DL174" s="52"/>
      <c r="DM174" s="52"/>
      <c r="DN174" s="52"/>
      <c r="DO174" s="52"/>
      <c r="DP174" s="52"/>
      <c r="DQ174" s="52"/>
      <c r="DR174" s="52"/>
      <c r="DS174" s="52"/>
    </row>
    <row r="175" spans="1:123" s="53" customFormat="1" ht="13.9" customHeight="1" x14ac:dyDescent="0.2">
      <c r="A175" s="133" t="s">
        <v>141</v>
      </c>
      <c r="B175" s="140">
        <v>32152</v>
      </c>
      <c r="C175" s="153">
        <v>-2.0527494401592437</v>
      </c>
      <c r="D175" s="153">
        <v>9.6105996516546401</v>
      </c>
      <c r="E175" s="153">
        <v>7.9932819109231144</v>
      </c>
      <c r="F175" s="153">
        <v>1.6173177407315258</v>
      </c>
      <c r="G175" s="153">
        <v>-9.3306792734511063E-2</v>
      </c>
      <c r="H175" s="153">
        <v>-3.670067180890769</v>
      </c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52"/>
      <c r="AB175" s="52"/>
      <c r="AC175" s="52"/>
      <c r="AD175" s="52"/>
      <c r="AE175" s="52"/>
      <c r="AF175" s="52"/>
      <c r="AG175" s="52"/>
      <c r="AH175" s="52"/>
      <c r="AI175" s="52"/>
      <c r="AJ175" s="52"/>
      <c r="AK175" s="52"/>
      <c r="AL175" s="52"/>
      <c r="AM175" s="52"/>
      <c r="AN175" s="52"/>
      <c r="AO175" s="52"/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  <c r="AZ175" s="52"/>
      <c r="BA175" s="52"/>
      <c r="BB175" s="52"/>
      <c r="BC175" s="52"/>
      <c r="BD175" s="52"/>
      <c r="BE175" s="52"/>
      <c r="BF175" s="52"/>
      <c r="BG175" s="52"/>
      <c r="BH175" s="52"/>
      <c r="BI175" s="52"/>
      <c r="BJ175" s="52"/>
      <c r="BK175" s="52"/>
      <c r="BL175" s="52"/>
      <c r="BM175" s="52"/>
      <c r="BN175" s="52"/>
      <c r="BO175" s="52"/>
      <c r="BP175" s="52"/>
      <c r="BQ175" s="52"/>
      <c r="BR175" s="52"/>
      <c r="BS175" s="52"/>
      <c r="BT175" s="52"/>
      <c r="BU175" s="52"/>
      <c r="BV175" s="52"/>
      <c r="BW175" s="52"/>
      <c r="BX175" s="52"/>
      <c r="BY175" s="52"/>
      <c r="BZ175" s="52"/>
      <c r="CA175" s="52"/>
      <c r="CB175" s="52"/>
      <c r="CC175" s="52"/>
      <c r="CD175" s="52"/>
      <c r="CE175" s="52"/>
      <c r="CF175" s="52"/>
      <c r="CG175" s="52"/>
      <c r="CH175" s="52"/>
      <c r="CI175" s="52"/>
      <c r="CJ175" s="52"/>
      <c r="CK175" s="52"/>
      <c r="CL175" s="52"/>
      <c r="CM175" s="52"/>
      <c r="CN175" s="52"/>
      <c r="CO175" s="52"/>
      <c r="CP175" s="52"/>
      <c r="CQ175" s="52"/>
      <c r="CR175" s="52"/>
      <c r="CS175" s="52"/>
      <c r="CT175" s="52"/>
      <c r="CU175" s="52"/>
      <c r="CV175" s="52"/>
      <c r="CW175" s="52"/>
      <c r="CX175" s="52"/>
      <c r="CY175" s="52"/>
      <c r="CZ175" s="52"/>
      <c r="DA175" s="52"/>
      <c r="DB175" s="52"/>
      <c r="DC175" s="52"/>
      <c r="DD175" s="52"/>
      <c r="DE175" s="52"/>
      <c r="DF175" s="52"/>
      <c r="DG175" s="52"/>
      <c r="DH175" s="52"/>
      <c r="DI175" s="52"/>
      <c r="DJ175" s="52"/>
      <c r="DK175" s="52"/>
      <c r="DL175" s="52"/>
      <c r="DM175" s="52"/>
      <c r="DN175" s="52"/>
      <c r="DO175" s="52"/>
      <c r="DP175" s="52"/>
      <c r="DQ175" s="52"/>
      <c r="DR175" s="52"/>
      <c r="DS175" s="52"/>
    </row>
    <row r="176" spans="1:123" s="53" customFormat="1" ht="15" customHeight="1" x14ac:dyDescent="0.2">
      <c r="A176" s="1"/>
      <c r="B176" s="3"/>
      <c r="C176" s="1"/>
      <c r="D176" s="1"/>
      <c r="E176" s="3"/>
      <c r="F176" s="3"/>
      <c r="G176" s="1"/>
      <c r="H176" s="1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  <c r="AB176" s="52"/>
      <c r="AC176" s="52"/>
      <c r="AD176" s="52"/>
      <c r="AE176" s="52"/>
      <c r="AF176" s="52"/>
      <c r="AG176" s="52"/>
      <c r="AH176" s="52"/>
      <c r="AI176" s="52"/>
      <c r="AJ176" s="52"/>
      <c r="AK176" s="52"/>
      <c r="AL176" s="52"/>
      <c r="AM176" s="52"/>
      <c r="AN176" s="52"/>
      <c r="AO176" s="52"/>
      <c r="AP176" s="52"/>
      <c r="AQ176" s="52"/>
      <c r="AR176" s="52"/>
      <c r="AS176" s="52"/>
      <c r="AT176" s="52"/>
      <c r="AU176" s="52"/>
      <c r="AV176" s="52"/>
      <c r="AW176" s="52"/>
      <c r="AX176" s="52"/>
      <c r="AY176" s="52"/>
      <c r="AZ176" s="52"/>
      <c r="BA176" s="52"/>
      <c r="BB176" s="52"/>
      <c r="BC176" s="52"/>
      <c r="BD176" s="52"/>
      <c r="BE176" s="52"/>
      <c r="BF176" s="52"/>
      <c r="BG176" s="52"/>
      <c r="BH176" s="52"/>
      <c r="BI176" s="52"/>
      <c r="BJ176" s="52"/>
      <c r="BK176" s="52"/>
      <c r="BL176" s="52"/>
      <c r="BM176" s="52"/>
      <c r="BN176" s="52"/>
      <c r="BO176" s="52"/>
      <c r="BP176" s="52"/>
      <c r="BQ176" s="52"/>
      <c r="BR176" s="52"/>
      <c r="BS176" s="52"/>
      <c r="BT176" s="52"/>
      <c r="BU176" s="52"/>
      <c r="BV176" s="52"/>
      <c r="BW176" s="52"/>
      <c r="BX176" s="52"/>
      <c r="BY176" s="52"/>
      <c r="BZ176" s="52"/>
      <c r="CA176" s="52"/>
      <c r="CB176" s="52"/>
      <c r="CC176" s="52"/>
      <c r="CD176" s="52"/>
      <c r="CE176" s="52"/>
      <c r="CF176" s="52"/>
      <c r="CG176" s="52"/>
      <c r="CH176" s="52"/>
      <c r="CI176" s="52"/>
      <c r="CJ176" s="52"/>
      <c r="CK176" s="52"/>
      <c r="CL176" s="52"/>
      <c r="CM176" s="52"/>
      <c r="CN176" s="52"/>
      <c r="CO176" s="52"/>
      <c r="CP176" s="52"/>
      <c r="CQ176" s="52"/>
      <c r="CR176" s="52"/>
      <c r="CS176" s="52"/>
      <c r="CT176" s="52"/>
      <c r="CU176" s="52"/>
      <c r="CV176" s="52"/>
      <c r="CW176" s="52"/>
      <c r="CX176" s="52"/>
      <c r="CY176" s="52"/>
      <c r="CZ176" s="52"/>
      <c r="DA176" s="52"/>
      <c r="DB176" s="52"/>
      <c r="DC176" s="52"/>
      <c r="DD176" s="52"/>
      <c r="DE176" s="52"/>
      <c r="DF176" s="52"/>
      <c r="DG176" s="52"/>
      <c r="DH176" s="52"/>
      <c r="DI176" s="52"/>
      <c r="DJ176" s="52"/>
      <c r="DK176" s="52"/>
      <c r="DL176" s="52"/>
      <c r="DM176" s="52"/>
      <c r="DN176" s="52"/>
      <c r="DO176" s="52"/>
      <c r="DP176" s="52"/>
      <c r="DQ176" s="52"/>
      <c r="DR176" s="52"/>
      <c r="DS176" s="52"/>
    </row>
    <row r="177" spans="1:123" s="53" customFormat="1" ht="15" customHeight="1" x14ac:dyDescent="0.2">
      <c r="A177" s="1"/>
      <c r="B177" s="3"/>
      <c r="C177" s="1"/>
      <c r="D177" s="1"/>
      <c r="E177" s="3"/>
      <c r="F177" s="3"/>
      <c r="G177" s="1"/>
      <c r="H177" s="1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  <c r="AB177" s="52"/>
      <c r="AC177" s="52"/>
      <c r="AD177" s="52"/>
      <c r="AE177" s="52"/>
      <c r="AF177" s="52"/>
      <c r="AG177" s="52"/>
      <c r="AH177" s="52"/>
      <c r="AI177" s="52"/>
      <c r="AJ177" s="52"/>
      <c r="AK177" s="52"/>
      <c r="AL177" s="52"/>
      <c r="AM177" s="52"/>
      <c r="AN177" s="52"/>
      <c r="AO177" s="52"/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  <c r="AZ177" s="52"/>
      <c r="BA177" s="52"/>
      <c r="BB177" s="52"/>
      <c r="BC177" s="52"/>
      <c r="BD177" s="52"/>
      <c r="BE177" s="52"/>
      <c r="BF177" s="52"/>
      <c r="BG177" s="52"/>
      <c r="BH177" s="52"/>
      <c r="BI177" s="52"/>
      <c r="BJ177" s="52"/>
      <c r="BK177" s="52"/>
      <c r="BL177" s="52"/>
      <c r="BM177" s="52"/>
      <c r="BN177" s="52"/>
      <c r="BO177" s="52"/>
      <c r="BP177" s="52"/>
      <c r="BQ177" s="52"/>
      <c r="BR177" s="52"/>
      <c r="BS177" s="52"/>
      <c r="BT177" s="52"/>
      <c r="BU177" s="52"/>
      <c r="BV177" s="52"/>
      <c r="BW177" s="52"/>
      <c r="BX177" s="52"/>
      <c r="BY177" s="52"/>
      <c r="BZ177" s="52"/>
      <c r="CA177" s="52"/>
      <c r="CB177" s="52"/>
      <c r="CC177" s="52"/>
      <c r="CD177" s="52"/>
      <c r="CE177" s="52"/>
      <c r="CF177" s="52"/>
      <c r="CG177" s="52"/>
      <c r="CH177" s="52"/>
      <c r="CI177" s="52"/>
      <c r="CJ177" s="52"/>
      <c r="CK177" s="52"/>
      <c r="CL177" s="52"/>
      <c r="CM177" s="52"/>
      <c r="CN177" s="52"/>
      <c r="CO177" s="52"/>
      <c r="CP177" s="52"/>
      <c r="CQ177" s="52"/>
      <c r="CR177" s="52"/>
      <c r="CS177" s="52"/>
      <c r="CT177" s="52"/>
      <c r="CU177" s="52"/>
      <c r="CV177" s="52"/>
      <c r="CW177" s="52"/>
      <c r="CX177" s="52"/>
      <c r="CY177" s="52"/>
      <c r="CZ177" s="52"/>
      <c r="DA177" s="52"/>
      <c r="DB177" s="52"/>
      <c r="DC177" s="52"/>
      <c r="DD177" s="52"/>
      <c r="DE177" s="52"/>
      <c r="DF177" s="52"/>
      <c r="DG177" s="52"/>
      <c r="DH177" s="52"/>
      <c r="DI177" s="52"/>
      <c r="DJ177" s="52"/>
      <c r="DK177" s="52"/>
      <c r="DL177" s="52"/>
      <c r="DM177" s="52"/>
      <c r="DN177" s="52"/>
      <c r="DO177" s="52"/>
      <c r="DP177" s="52"/>
      <c r="DQ177" s="52"/>
      <c r="DR177" s="52"/>
      <c r="DS177" s="52"/>
    </row>
    <row r="178" spans="1:123" s="53" customFormat="1" ht="15" customHeight="1" x14ac:dyDescent="0.25">
      <c r="A178" s="1"/>
      <c r="B178" s="3"/>
      <c r="C178" s="1"/>
      <c r="D178" s="215" t="s">
        <v>265</v>
      </c>
      <c r="E178" s="215"/>
      <c r="F178" s="215"/>
      <c r="G178" s="215"/>
      <c r="H178" s="215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2"/>
      <c r="AB178" s="52"/>
      <c r="AC178" s="52"/>
      <c r="AD178" s="52"/>
      <c r="AE178" s="52"/>
      <c r="AF178" s="52"/>
      <c r="AG178" s="52"/>
      <c r="AH178" s="52"/>
      <c r="AI178" s="52"/>
      <c r="AJ178" s="52"/>
      <c r="AK178" s="52"/>
      <c r="AL178" s="52"/>
      <c r="AM178" s="52"/>
      <c r="AN178" s="52"/>
      <c r="AO178" s="52"/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  <c r="AZ178" s="52"/>
      <c r="BA178" s="52"/>
      <c r="BB178" s="52"/>
      <c r="BC178" s="52"/>
      <c r="BD178" s="52"/>
      <c r="BE178" s="52"/>
      <c r="BF178" s="52"/>
      <c r="BG178" s="52"/>
      <c r="BH178" s="52"/>
      <c r="BI178" s="52"/>
      <c r="BJ178" s="52"/>
      <c r="BK178" s="52"/>
      <c r="BL178" s="52"/>
      <c r="BM178" s="52"/>
      <c r="BN178" s="52"/>
      <c r="BO178" s="52"/>
      <c r="BP178" s="52"/>
      <c r="BQ178" s="52"/>
      <c r="BR178" s="52"/>
      <c r="BS178" s="52"/>
      <c r="BT178" s="52"/>
      <c r="BU178" s="52"/>
      <c r="BV178" s="52"/>
      <c r="BW178" s="52"/>
      <c r="BX178" s="52"/>
      <c r="BY178" s="52"/>
      <c r="BZ178" s="52"/>
      <c r="CA178" s="52"/>
      <c r="CB178" s="52"/>
      <c r="CC178" s="52"/>
      <c r="CD178" s="52"/>
      <c r="CE178" s="52"/>
      <c r="CF178" s="52"/>
      <c r="CG178" s="52"/>
      <c r="CH178" s="52"/>
      <c r="CI178" s="52"/>
      <c r="CJ178" s="52"/>
      <c r="CK178" s="52"/>
      <c r="CL178" s="52"/>
      <c r="CM178" s="52"/>
      <c r="CN178" s="52"/>
      <c r="CO178" s="52"/>
      <c r="CP178" s="52"/>
      <c r="CQ178" s="52"/>
      <c r="CR178" s="52"/>
      <c r="CS178" s="52"/>
      <c r="CT178" s="52"/>
      <c r="CU178" s="52"/>
      <c r="CV178" s="52"/>
      <c r="CW178" s="52"/>
      <c r="CX178" s="52"/>
      <c r="CY178" s="52"/>
      <c r="CZ178" s="52"/>
      <c r="DA178" s="52"/>
      <c r="DB178" s="52"/>
      <c r="DC178" s="52"/>
      <c r="DD178" s="52"/>
      <c r="DE178" s="52"/>
      <c r="DF178" s="52"/>
      <c r="DG178" s="52"/>
      <c r="DH178" s="52"/>
      <c r="DI178" s="52"/>
      <c r="DJ178" s="52"/>
      <c r="DK178" s="52"/>
      <c r="DL178" s="52"/>
      <c r="DM178" s="52"/>
      <c r="DN178" s="52"/>
      <c r="DO178" s="52"/>
      <c r="DP178" s="52"/>
      <c r="DQ178" s="52"/>
      <c r="DR178" s="52"/>
      <c r="DS178" s="52"/>
    </row>
    <row r="179" spans="1:123" s="53" customFormat="1" ht="4.9000000000000004" customHeight="1" x14ac:dyDescent="0.25">
      <c r="A179" s="1"/>
      <c r="B179" s="3"/>
      <c r="C179" s="1"/>
      <c r="D179" s="100"/>
      <c r="E179" s="100"/>
      <c r="F179" s="100"/>
      <c r="G179" s="100"/>
      <c r="H179" s="100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  <c r="AB179" s="52"/>
      <c r="AC179" s="52"/>
      <c r="AD179" s="52"/>
      <c r="AE179" s="52"/>
      <c r="AF179" s="52"/>
      <c r="AG179" s="52"/>
      <c r="AH179" s="52"/>
      <c r="AI179" s="52"/>
      <c r="AJ179" s="52"/>
      <c r="AK179" s="52"/>
      <c r="AL179" s="52"/>
      <c r="AM179" s="52"/>
      <c r="AN179" s="52"/>
      <c r="AO179" s="52"/>
      <c r="AP179" s="52"/>
      <c r="AQ179" s="52"/>
      <c r="AR179" s="52"/>
      <c r="AS179" s="52"/>
      <c r="AT179" s="52"/>
      <c r="AU179" s="52"/>
      <c r="AV179" s="52"/>
      <c r="AW179" s="52"/>
      <c r="AX179" s="52"/>
      <c r="AY179" s="52"/>
      <c r="AZ179" s="52"/>
      <c r="BA179" s="52"/>
      <c r="BB179" s="52"/>
      <c r="BC179" s="52"/>
      <c r="BD179" s="52"/>
      <c r="BE179" s="52"/>
      <c r="BF179" s="52"/>
      <c r="BG179" s="52"/>
      <c r="BH179" s="52"/>
      <c r="BI179" s="52"/>
      <c r="BJ179" s="52"/>
      <c r="BK179" s="52"/>
      <c r="BL179" s="52"/>
      <c r="BM179" s="52"/>
      <c r="BN179" s="52"/>
      <c r="BO179" s="52"/>
      <c r="BP179" s="52"/>
      <c r="BQ179" s="52"/>
      <c r="BR179" s="52"/>
      <c r="BS179" s="52"/>
      <c r="BT179" s="52"/>
      <c r="BU179" s="52"/>
      <c r="BV179" s="52"/>
      <c r="BW179" s="52"/>
      <c r="BX179" s="52"/>
      <c r="BY179" s="52"/>
      <c r="BZ179" s="52"/>
      <c r="CA179" s="52"/>
      <c r="CB179" s="52"/>
      <c r="CC179" s="52"/>
      <c r="CD179" s="52"/>
      <c r="CE179" s="52"/>
      <c r="CF179" s="52"/>
      <c r="CG179" s="52"/>
      <c r="CH179" s="52"/>
      <c r="CI179" s="52"/>
      <c r="CJ179" s="52"/>
      <c r="CK179" s="52"/>
      <c r="CL179" s="52"/>
      <c r="CM179" s="52"/>
      <c r="CN179" s="52"/>
      <c r="CO179" s="52"/>
      <c r="CP179" s="52"/>
      <c r="CQ179" s="52"/>
      <c r="CR179" s="52"/>
      <c r="CS179" s="52"/>
      <c r="CT179" s="52"/>
      <c r="CU179" s="52"/>
      <c r="CV179" s="52"/>
      <c r="CW179" s="52"/>
      <c r="CX179" s="52"/>
      <c r="CY179" s="52"/>
      <c r="CZ179" s="52"/>
      <c r="DA179" s="52"/>
      <c r="DB179" s="52"/>
      <c r="DC179" s="52"/>
      <c r="DD179" s="52"/>
      <c r="DE179" s="52"/>
      <c r="DF179" s="52"/>
      <c r="DG179" s="52"/>
      <c r="DH179" s="52"/>
      <c r="DI179" s="52"/>
      <c r="DJ179" s="52"/>
      <c r="DK179" s="52"/>
      <c r="DL179" s="52"/>
      <c r="DM179" s="52"/>
      <c r="DN179" s="52"/>
      <c r="DO179" s="52"/>
      <c r="DP179" s="52"/>
      <c r="DQ179" s="52"/>
      <c r="DR179" s="52"/>
      <c r="DS179" s="52"/>
    </row>
    <row r="180" spans="1:123" s="53" customFormat="1" ht="4.9000000000000004" customHeight="1" x14ac:dyDescent="0.2">
      <c r="A180" s="154"/>
      <c r="B180" s="155"/>
      <c r="C180" s="154"/>
      <c r="D180" s="156"/>
      <c r="E180" s="156"/>
      <c r="F180" s="156"/>
      <c r="G180" s="156"/>
      <c r="H180" s="156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  <c r="AB180" s="52"/>
      <c r="AC180" s="52"/>
      <c r="AD180" s="52"/>
      <c r="AE180" s="52"/>
      <c r="AF180" s="52"/>
      <c r="AG180" s="52"/>
      <c r="AH180" s="52"/>
      <c r="AI180" s="52"/>
      <c r="AJ180" s="52"/>
      <c r="AK180" s="52"/>
      <c r="AL180" s="52"/>
      <c r="AM180" s="52"/>
      <c r="AN180" s="52"/>
      <c r="AO180" s="52"/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  <c r="AZ180" s="52"/>
      <c r="BA180" s="52"/>
      <c r="BB180" s="52"/>
      <c r="BC180" s="52"/>
      <c r="BD180" s="52"/>
      <c r="BE180" s="52"/>
      <c r="BF180" s="52"/>
      <c r="BG180" s="52"/>
      <c r="BH180" s="52"/>
      <c r="BI180" s="52"/>
      <c r="BJ180" s="52"/>
      <c r="BK180" s="52"/>
      <c r="BL180" s="52"/>
      <c r="BM180" s="52"/>
      <c r="BN180" s="52"/>
      <c r="BO180" s="52"/>
      <c r="BP180" s="52"/>
      <c r="BQ180" s="52"/>
      <c r="BR180" s="52"/>
      <c r="BS180" s="52"/>
      <c r="BT180" s="52"/>
      <c r="BU180" s="52"/>
      <c r="BV180" s="52"/>
      <c r="BW180" s="52"/>
      <c r="BX180" s="52"/>
      <c r="BY180" s="52"/>
      <c r="BZ180" s="52"/>
      <c r="CA180" s="52"/>
      <c r="CB180" s="52"/>
      <c r="CC180" s="52"/>
      <c r="CD180" s="52"/>
      <c r="CE180" s="52"/>
      <c r="CF180" s="52"/>
      <c r="CG180" s="52"/>
      <c r="CH180" s="52"/>
      <c r="CI180" s="52"/>
      <c r="CJ180" s="52"/>
      <c r="CK180" s="52"/>
      <c r="CL180" s="52"/>
      <c r="CM180" s="52"/>
      <c r="CN180" s="52"/>
      <c r="CO180" s="52"/>
      <c r="CP180" s="52"/>
      <c r="CQ180" s="52"/>
      <c r="CR180" s="52"/>
      <c r="CS180" s="52"/>
      <c r="CT180" s="52"/>
      <c r="CU180" s="52"/>
      <c r="CV180" s="52"/>
      <c r="CW180" s="52"/>
      <c r="CX180" s="52"/>
      <c r="CY180" s="52"/>
      <c r="CZ180" s="52"/>
      <c r="DA180" s="52"/>
      <c r="DB180" s="52"/>
      <c r="DC180" s="52"/>
      <c r="DD180" s="52"/>
      <c r="DE180" s="52"/>
      <c r="DF180" s="52"/>
      <c r="DG180" s="52"/>
      <c r="DH180" s="52"/>
      <c r="DI180" s="52"/>
      <c r="DJ180" s="52"/>
      <c r="DK180" s="52"/>
      <c r="DL180" s="52"/>
      <c r="DM180" s="52"/>
      <c r="DN180" s="52"/>
      <c r="DO180" s="52"/>
      <c r="DP180" s="52"/>
      <c r="DQ180" s="52"/>
      <c r="DR180" s="52"/>
      <c r="DS180" s="52"/>
    </row>
    <row r="181" spans="1:123" s="53" customFormat="1" ht="15" customHeight="1" x14ac:dyDescent="0.2">
      <c r="A181" s="105" t="s">
        <v>250</v>
      </c>
      <c r="B181" s="99"/>
      <c r="C181" s="99"/>
      <c r="D181" s="99"/>
      <c r="E181" s="99"/>
      <c r="F181" s="99"/>
      <c r="G181" s="99"/>
      <c r="H181" s="99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  <c r="AA181" s="52"/>
      <c r="AB181" s="52"/>
      <c r="AC181" s="52"/>
      <c r="AD181" s="52"/>
      <c r="AE181" s="52"/>
      <c r="AF181" s="52"/>
      <c r="AG181" s="52"/>
      <c r="AH181" s="52"/>
      <c r="AI181" s="52"/>
      <c r="AJ181" s="52"/>
      <c r="AK181" s="52"/>
      <c r="AL181" s="52"/>
      <c r="AM181" s="52"/>
      <c r="AN181" s="52"/>
      <c r="AO181" s="52"/>
      <c r="AP181" s="52"/>
      <c r="AQ181" s="52"/>
      <c r="AR181" s="52"/>
      <c r="AS181" s="52"/>
      <c r="AT181" s="52"/>
      <c r="AU181" s="52"/>
      <c r="AV181" s="52"/>
      <c r="AW181" s="52"/>
      <c r="AX181" s="52"/>
      <c r="AY181" s="52"/>
      <c r="AZ181" s="52"/>
      <c r="BA181" s="52"/>
      <c r="BB181" s="52"/>
      <c r="BC181" s="52"/>
      <c r="BD181" s="52"/>
      <c r="BE181" s="52"/>
      <c r="BF181" s="52"/>
      <c r="BG181" s="52"/>
      <c r="BH181" s="52"/>
      <c r="BI181" s="52"/>
      <c r="BJ181" s="52"/>
      <c r="BK181" s="52"/>
      <c r="BL181" s="52"/>
      <c r="BM181" s="52"/>
      <c r="BN181" s="52"/>
      <c r="BO181" s="52"/>
      <c r="BP181" s="52"/>
      <c r="BQ181" s="52"/>
      <c r="BR181" s="52"/>
      <c r="BS181" s="52"/>
      <c r="BT181" s="52"/>
      <c r="BU181" s="52"/>
      <c r="BV181" s="52"/>
      <c r="BW181" s="52"/>
      <c r="BX181" s="52"/>
      <c r="BY181" s="52"/>
      <c r="BZ181" s="52"/>
      <c r="CA181" s="52"/>
      <c r="CB181" s="52"/>
      <c r="CC181" s="52"/>
      <c r="CD181" s="52"/>
      <c r="CE181" s="52"/>
      <c r="CF181" s="52"/>
      <c r="CG181" s="52"/>
      <c r="CH181" s="52"/>
      <c r="CI181" s="52"/>
      <c r="CJ181" s="52"/>
      <c r="CK181" s="52"/>
      <c r="CL181" s="52"/>
      <c r="CM181" s="52"/>
      <c r="CN181" s="52"/>
      <c r="CO181" s="52"/>
      <c r="CP181" s="52"/>
      <c r="CQ181" s="52"/>
      <c r="CR181" s="52"/>
      <c r="CS181" s="52"/>
      <c r="CT181" s="52"/>
      <c r="CU181" s="52"/>
      <c r="CV181" s="52"/>
      <c r="CW181" s="52"/>
      <c r="CX181" s="52"/>
      <c r="CY181" s="52"/>
      <c r="CZ181" s="52"/>
      <c r="DA181" s="52"/>
      <c r="DB181" s="52"/>
      <c r="DC181" s="52"/>
      <c r="DD181" s="52"/>
      <c r="DE181" s="52"/>
      <c r="DF181" s="52"/>
      <c r="DG181" s="52"/>
      <c r="DH181" s="52"/>
      <c r="DI181" s="52"/>
      <c r="DJ181" s="52"/>
      <c r="DK181" s="52"/>
      <c r="DL181" s="52"/>
      <c r="DM181" s="52"/>
      <c r="DN181" s="52"/>
      <c r="DO181" s="52"/>
      <c r="DP181" s="52"/>
      <c r="DQ181" s="52"/>
      <c r="DR181" s="52"/>
      <c r="DS181" s="52"/>
    </row>
    <row r="182" spans="1:123" s="53" customFormat="1" ht="15" customHeight="1" x14ac:dyDescent="0.2">
      <c r="A182" s="105"/>
      <c r="B182" s="99"/>
      <c r="C182" s="99"/>
      <c r="D182" s="99"/>
      <c r="E182" s="99"/>
      <c r="F182" s="99"/>
      <c r="G182" s="99"/>
      <c r="H182" s="99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52"/>
      <c r="AI182" s="52"/>
      <c r="AJ182" s="52"/>
      <c r="AK182" s="52"/>
      <c r="AL182" s="52"/>
      <c r="AM182" s="52"/>
      <c r="AN182" s="52"/>
      <c r="AO182" s="52"/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  <c r="AZ182" s="52"/>
      <c r="BA182" s="52"/>
      <c r="BB182" s="52"/>
      <c r="BC182" s="52"/>
      <c r="BD182" s="52"/>
      <c r="BE182" s="52"/>
      <c r="BF182" s="52"/>
      <c r="BG182" s="52"/>
      <c r="BH182" s="52"/>
      <c r="BI182" s="52"/>
      <c r="BJ182" s="52"/>
      <c r="BK182" s="52"/>
      <c r="BL182" s="52"/>
      <c r="BM182" s="52"/>
      <c r="BN182" s="52"/>
      <c r="BO182" s="52"/>
      <c r="BP182" s="52"/>
      <c r="BQ182" s="52"/>
      <c r="BR182" s="52"/>
      <c r="BS182" s="52"/>
      <c r="BT182" s="52"/>
      <c r="BU182" s="52"/>
      <c r="BV182" s="52"/>
      <c r="BW182" s="52"/>
      <c r="BX182" s="52"/>
      <c r="BY182" s="52"/>
      <c r="BZ182" s="52"/>
      <c r="CA182" s="52"/>
      <c r="CB182" s="52"/>
      <c r="CC182" s="52"/>
      <c r="CD182" s="52"/>
      <c r="CE182" s="52"/>
      <c r="CF182" s="52"/>
      <c r="CG182" s="52"/>
      <c r="CH182" s="52"/>
      <c r="CI182" s="52"/>
      <c r="CJ182" s="52"/>
      <c r="CK182" s="52"/>
      <c r="CL182" s="52"/>
      <c r="CM182" s="52"/>
      <c r="CN182" s="52"/>
      <c r="CO182" s="52"/>
      <c r="CP182" s="52"/>
      <c r="CQ182" s="52"/>
      <c r="CR182" s="52"/>
      <c r="CS182" s="52"/>
      <c r="CT182" s="52"/>
      <c r="CU182" s="52"/>
      <c r="CV182" s="52"/>
      <c r="CW182" s="52"/>
      <c r="CX182" s="52"/>
      <c r="CY182" s="52"/>
      <c r="CZ182" s="52"/>
      <c r="DA182" s="52"/>
      <c r="DB182" s="52"/>
      <c r="DC182" s="52"/>
      <c r="DD182" s="52"/>
      <c r="DE182" s="52"/>
      <c r="DF182" s="52"/>
      <c r="DG182" s="52"/>
      <c r="DH182" s="52"/>
      <c r="DI182" s="52"/>
      <c r="DJ182" s="52"/>
      <c r="DK182" s="52"/>
      <c r="DL182" s="52"/>
      <c r="DM182" s="52"/>
      <c r="DN182" s="52"/>
      <c r="DO182" s="52"/>
      <c r="DP182" s="52"/>
      <c r="DQ182" s="52"/>
      <c r="DR182" s="52"/>
      <c r="DS182" s="52"/>
    </row>
    <row r="183" spans="1:123" s="53" customFormat="1" ht="4.9000000000000004" customHeight="1" x14ac:dyDescent="0.2">
      <c r="A183" s="45"/>
      <c r="B183" s="45"/>
      <c r="C183" s="45"/>
      <c r="D183" s="45"/>
      <c r="E183" s="45"/>
      <c r="F183" s="45"/>
      <c r="G183" s="56"/>
      <c r="H183" s="57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  <c r="AA183" s="52"/>
      <c r="AB183" s="52"/>
      <c r="AC183" s="52"/>
      <c r="AD183" s="52"/>
      <c r="AE183" s="52"/>
      <c r="AF183" s="52"/>
      <c r="AG183" s="52"/>
      <c r="AH183" s="52"/>
      <c r="AI183" s="52"/>
      <c r="AJ183" s="52"/>
      <c r="AK183" s="52"/>
      <c r="AL183" s="52"/>
      <c r="AM183" s="52"/>
      <c r="AN183" s="52"/>
      <c r="AO183" s="52"/>
      <c r="AP183" s="52"/>
      <c r="AQ183" s="52"/>
      <c r="AR183" s="52"/>
      <c r="AS183" s="52"/>
      <c r="AT183" s="52"/>
      <c r="AU183" s="52"/>
      <c r="AV183" s="52"/>
      <c r="AW183" s="52"/>
      <c r="AX183" s="52"/>
      <c r="AY183" s="52"/>
      <c r="AZ183" s="52"/>
      <c r="BA183" s="52"/>
      <c r="BB183" s="52"/>
      <c r="BC183" s="52"/>
      <c r="BD183" s="52"/>
      <c r="BE183" s="52"/>
      <c r="BF183" s="52"/>
      <c r="BG183" s="52"/>
      <c r="BH183" s="52"/>
      <c r="BI183" s="52"/>
      <c r="BJ183" s="52"/>
      <c r="BK183" s="52"/>
      <c r="BL183" s="52"/>
      <c r="BM183" s="52"/>
      <c r="BN183" s="52"/>
      <c r="BO183" s="52"/>
      <c r="BP183" s="52"/>
      <c r="BQ183" s="52"/>
      <c r="BR183" s="52"/>
      <c r="BS183" s="52"/>
      <c r="BT183" s="52"/>
      <c r="BU183" s="52"/>
      <c r="BV183" s="52"/>
      <c r="BW183" s="52"/>
      <c r="BX183" s="52"/>
      <c r="BY183" s="52"/>
      <c r="BZ183" s="52"/>
      <c r="CA183" s="52"/>
      <c r="CB183" s="52"/>
      <c r="CC183" s="52"/>
      <c r="CD183" s="52"/>
      <c r="CE183" s="52"/>
      <c r="CF183" s="52"/>
      <c r="CG183" s="52"/>
      <c r="CH183" s="52"/>
      <c r="CI183" s="52"/>
      <c r="CJ183" s="52"/>
      <c r="CK183" s="52"/>
      <c r="CL183" s="52"/>
      <c r="CM183" s="52"/>
      <c r="CN183" s="52"/>
      <c r="CO183" s="52"/>
      <c r="CP183" s="52"/>
      <c r="CQ183" s="52"/>
      <c r="CR183" s="52"/>
      <c r="CS183" s="52"/>
      <c r="CT183" s="52"/>
      <c r="CU183" s="52"/>
      <c r="CV183" s="52"/>
      <c r="CW183" s="52"/>
      <c r="CX183" s="52"/>
      <c r="CY183" s="52"/>
      <c r="CZ183" s="52"/>
      <c r="DA183" s="52"/>
      <c r="DB183" s="52"/>
      <c r="DC183" s="52"/>
      <c r="DD183" s="52"/>
      <c r="DE183" s="52"/>
      <c r="DF183" s="52"/>
      <c r="DG183" s="52"/>
      <c r="DH183" s="52"/>
      <c r="DI183" s="52"/>
      <c r="DJ183" s="52"/>
      <c r="DK183" s="52"/>
      <c r="DL183" s="52"/>
      <c r="DM183" s="52"/>
      <c r="DN183" s="52"/>
      <c r="DO183" s="52"/>
      <c r="DP183" s="52"/>
      <c r="DQ183" s="52"/>
      <c r="DR183" s="52"/>
      <c r="DS183" s="52"/>
    </row>
    <row r="184" spans="1:123" s="53" customFormat="1" ht="4.9000000000000004" customHeight="1" x14ac:dyDescent="0.2">
      <c r="A184" s="135"/>
      <c r="B184" s="135"/>
      <c r="C184" s="135"/>
      <c r="D184" s="135"/>
      <c r="E184" s="135"/>
      <c r="F184" s="135"/>
      <c r="G184" s="144"/>
      <c r="H184" s="145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52"/>
      <c r="AB184" s="52"/>
      <c r="AC184" s="52"/>
      <c r="AD184" s="52"/>
      <c r="AE184" s="52"/>
      <c r="AF184" s="52"/>
      <c r="AG184" s="52"/>
      <c r="AH184" s="52"/>
      <c r="AI184" s="52"/>
      <c r="AJ184" s="52"/>
      <c r="AK184" s="52"/>
      <c r="AL184" s="52"/>
      <c r="AM184" s="52"/>
      <c r="AN184" s="52"/>
      <c r="AO184" s="52"/>
      <c r="AP184" s="52"/>
      <c r="AQ184" s="52"/>
      <c r="AR184" s="52"/>
      <c r="AS184" s="52"/>
      <c r="AT184" s="52"/>
      <c r="AU184" s="52"/>
      <c r="AV184" s="52"/>
      <c r="AW184" s="52"/>
      <c r="AX184" s="52"/>
      <c r="AY184" s="52"/>
      <c r="AZ184" s="52"/>
      <c r="BA184" s="52"/>
      <c r="BB184" s="52"/>
      <c r="BC184" s="52"/>
      <c r="BD184" s="52"/>
      <c r="BE184" s="52"/>
      <c r="BF184" s="52"/>
      <c r="BG184" s="52"/>
      <c r="BH184" s="52"/>
      <c r="BI184" s="52"/>
      <c r="BJ184" s="52"/>
      <c r="BK184" s="52"/>
      <c r="BL184" s="52"/>
      <c r="BM184" s="52"/>
      <c r="BN184" s="52"/>
      <c r="BO184" s="52"/>
      <c r="BP184" s="52"/>
      <c r="BQ184" s="52"/>
      <c r="BR184" s="52"/>
      <c r="BS184" s="52"/>
      <c r="BT184" s="52"/>
      <c r="BU184" s="52"/>
      <c r="BV184" s="52"/>
      <c r="BW184" s="52"/>
      <c r="BX184" s="52"/>
      <c r="BY184" s="52"/>
      <c r="BZ184" s="52"/>
      <c r="CA184" s="52"/>
      <c r="CB184" s="52"/>
      <c r="CC184" s="52"/>
      <c r="CD184" s="52"/>
      <c r="CE184" s="52"/>
      <c r="CF184" s="52"/>
      <c r="CG184" s="52"/>
      <c r="CH184" s="52"/>
      <c r="CI184" s="52"/>
      <c r="CJ184" s="52"/>
      <c r="CK184" s="52"/>
      <c r="CL184" s="52"/>
      <c r="CM184" s="52"/>
      <c r="CN184" s="52"/>
      <c r="CO184" s="52"/>
      <c r="CP184" s="52"/>
      <c r="CQ184" s="52"/>
      <c r="CR184" s="52"/>
      <c r="CS184" s="52"/>
      <c r="CT184" s="52"/>
      <c r="CU184" s="52"/>
      <c r="CV184" s="52"/>
      <c r="CW184" s="52"/>
      <c r="CX184" s="52"/>
      <c r="CY184" s="52"/>
      <c r="CZ184" s="52"/>
      <c r="DA184" s="52"/>
      <c r="DB184" s="52"/>
      <c r="DC184" s="52"/>
      <c r="DD184" s="52"/>
      <c r="DE184" s="52"/>
      <c r="DF184" s="52"/>
      <c r="DG184" s="52"/>
      <c r="DH184" s="52"/>
      <c r="DI184" s="52"/>
      <c r="DJ184" s="52"/>
      <c r="DK184" s="52"/>
      <c r="DL184" s="52"/>
      <c r="DM184" s="52"/>
      <c r="DN184" s="52"/>
      <c r="DO184" s="52"/>
      <c r="DP184" s="52"/>
      <c r="DQ184" s="52"/>
      <c r="DR184" s="52"/>
      <c r="DS184" s="52"/>
    </row>
    <row r="185" spans="1:123" s="53" customFormat="1" ht="15" customHeight="1" x14ac:dyDescent="0.2">
      <c r="A185" s="218" t="s">
        <v>239</v>
      </c>
      <c r="B185" s="109" t="s">
        <v>0</v>
      </c>
      <c r="C185" s="146" t="s">
        <v>202</v>
      </c>
      <c r="D185" s="146" t="s">
        <v>203</v>
      </c>
      <c r="E185" s="146" t="s">
        <v>203</v>
      </c>
      <c r="F185" s="146" t="s">
        <v>204</v>
      </c>
      <c r="G185" s="146" t="s">
        <v>204</v>
      </c>
      <c r="H185" s="146" t="s">
        <v>204</v>
      </c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52"/>
      <c r="AD185" s="52"/>
      <c r="AE185" s="52"/>
      <c r="AF185" s="52"/>
      <c r="AG185" s="52"/>
      <c r="AH185" s="52"/>
      <c r="AI185" s="52"/>
      <c r="AJ185" s="52"/>
      <c r="AK185" s="52"/>
      <c r="AL185" s="52"/>
      <c r="AM185" s="52"/>
      <c r="AN185" s="52"/>
      <c r="AO185" s="52"/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  <c r="AZ185" s="52"/>
      <c r="BA185" s="52"/>
      <c r="BB185" s="52"/>
      <c r="BC185" s="52"/>
      <c r="BD185" s="52"/>
      <c r="BE185" s="52"/>
      <c r="BF185" s="52"/>
      <c r="BG185" s="52"/>
      <c r="BH185" s="52"/>
      <c r="BI185" s="52"/>
      <c r="BJ185" s="52"/>
      <c r="BK185" s="52"/>
      <c r="BL185" s="52"/>
      <c r="BM185" s="52"/>
      <c r="BN185" s="52"/>
      <c r="BO185" s="52"/>
      <c r="BP185" s="52"/>
      <c r="BQ185" s="52"/>
      <c r="BR185" s="52"/>
      <c r="BS185" s="52"/>
      <c r="BT185" s="52"/>
      <c r="BU185" s="52"/>
      <c r="BV185" s="52"/>
      <c r="BW185" s="52"/>
      <c r="BX185" s="52"/>
      <c r="BY185" s="52"/>
      <c r="BZ185" s="52"/>
      <c r="CA185" s="52"/>
      <c r="CB185" s="52"/>
      <c r="CC185" s="52"/>
      <c r="CD185" s="52"/>
      <c r="CE185" s="52"/>
      <c r="CF185" s="52"/>
      <c r="CG185" s="52"/>
      <c r="CH185" s="52"/>
      <c r="CI185" s="52"/>
      <c r="CJ185" s="52"/>
      <c r="CK185" s="52"/>
      <c r="CL185" s="52"/>
      <c r="CM185" s="52"/>
      <c r="CN185" s="52"/>
      <c r="CO185" s="52"/>
      <c r="CP185" s="52"/>
      <c r="CQ185" s="52"/>
      <c r="CR185" s="52"/>
      <c r="CS185" s="52"/>
      <c r="CT185" s="52"/>
      <c r="CU185" s="52"/>
      <c r="CV185" s="52"/>
      <c r="CW185" s="52"/>
      <c r="CX185" s="52"/>
      <c r="CY185" s="52"/>
      <c r="CZ185" s="52"/>
      <c r="DA185" s="52"/>
      <c r="DB185" s="52"/>
      <c r="DC185" s="52"/>
      <c r="DD185" s="52"/>
      <c r="DE185" s="52"/>
      <c r="DF185" s="52"/>
      <c r="DG185" s="52"/>
      <c r="DH185" s="52"/>
      <c r="DI185" s="52"/>
      <c r="DJ185" s="52"/>
      <c r="DK185" s="52"/>
      <c r="DL185" s="52"/>
      <c r="DM185" s="52"/>
      <c r="DN185" s="52"/>
      <c r="DO185" s="52"/>
      <c r="DP185" s="52"/>
      <c r="DQ185" s="52"/>
      <c r="DR185" s="52"/>
      <c r="DS185" s="52"/>
    </row>
    <row r="186" spans="1:123" s="53" customFormat="1" ht="15" customHeight="1" x14ac:dyDescent="0.2">
      <c r="A186" s="218"/>
      <c r="B186" s="109" t="s">
        <v>232</v>
      </c>
      <c r="C186" s="146" t="s">
        <v>205</v>
      </c>
      <c r="D186" s="146" t="s">
        <v>206</v>
      </c>
      <c r="E186" s="146" t="s">
        <v>206</v>
      </c>
      <c r="F186" s="146" t="s">
        <v>207</v>
      </c>
      <c r="G186" s="146" t="s">
        <v>208</v>
      </c>
      <c r="H186" s="146" t="s">
        <v>208</v>
      </c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52"/>
      <c r="AB186" s="52"/>
      <c r="AC186" s="52"/>
      <c r="AD186" s="52"/>
      <c r="AE186" s="52"/>
      <c r="AF186" s="52"/>
      <c r="AG186" s="52"/>
      <c r="AH186" s="52"/>
      <c r="AI186" s="52"/>
      <c r="AJ186" s="52"/>
      <c r="AK186" s="52"/>
      <c r="AL186" s="52"/>
      <c r="AM186" s="52"/>
      <c r="AN186" s="52"/>
      <c r="AO186" s="52"/>
      <c r="AP186" s="52"/>
      <c r="AQ186" s="52"/>
      <c r="AR186" s="52"/>
      <c r="AS186" s="52"/>
      <c r="AT186" s="52"/>
      <c r="AU186" s="52"/>
      <c r="AV186" s="52"/>
      <c r="AW186" s="52"/>
      <c r="AX186" s="52"/>
      <c r="AY186" s="52"/>
      <c r="AZ186" s="52"/>
      <c r="BA186" s="52"/>
      <c r="BB186" s="52"/>
      <c r="BC186" s="52"/>
      <c r="BD186" s="52"/>
      <c r="BE186" s="52"/>
      <c r="BF186" s="52"/>
      <c r="BG186" s="52"/>
      <c r="BH186" s="52"/>
      <c r="BI186" s="52"/>
      <c r="BJ186" s="52"/>
      <c r="BK186" s="52"/>
      <c r="BL186" s="52"/>
      <c r="BM186" s="52"/>
      <c r="BN186" s="52"/>
      <c r="BO186" s="52"/>
      <c r="BP186" s="52"/>
      <c r="BQ186" s="52"/>
      <c r="BR186" s="52"/>
      <c r="BS186" s="52"/>
      <c r="BT186" s="52"/>
      <c r="BU186" s="52"/>
      <c r="BV186" s="52"/>
      <c r="BW186" s="52"/>
      <c r="BX186" s="52"/>
      <c r="BY186" s="52"/>
      <c r="BZ186" s="52"/>
      <c r="CA186" s="52"/>
      <c r="CB186" s="52"/>
      <c r="CC186" s="52"/>
      <c r="CD186" s="52"/>
      <c r="CE186" s="52"/>
      <c r="CF186" s="52"/>
      <c r="CG186" s="52"/>
      <c r="CH186" s="52"/>
      <c r="CI186" s="52"/>
      <c r="CJ186" s="52"/>
      <c r="CK186" s="52"/>
      <c r="CL186" s="52"/>
      <c r="CM186" s="52"/>
      <c r="CN186" s="52"/>
      <c r="CO186" s="52"/>
      <c r="CP186" s="52"/>
      <c r="CQ186" s="52"/>
      <c r="CR186" s="52"/>
      <c r="CS186" s="52"/>
      <c r="CT186" s="52"/>
      <c r="CU186" s="52"/>
      <c r="CV186" s="52"/>
      <c r="CW186" s="52"/>
      <c r="CX186" s="52"/>
      <c r="CY186" s="52"/>
      <c r="CZ186" s="52"/>
      <c r="DA186" s="52"/>
      <c r="DB186" s="52"/>
      <c r="DC186" s="52"/>
      <c r="DD186" s="52"/>
      <c r="DE186" s="52"/>
      <c r="DF186" s="52"/>
      <c r="DG186" s="52"/>
      <c r="DH186" s="52"/>
      <c r="DI186" s="52"/>
      <c r="DJ186" s="52"/>
      <c r="DK186" s="52"/>
      <c r="DL186" s="52"/>
      <c r="DM186" s="52"/>
      <c r="DN186" s="52"/>
      <c r="DO186" s="52"/>
      <c r="DP186" s="52"/>
      <c r="DQ186" s="52"/>
      <c r="DR186" s="52"/>
      <c r="DS186" s="52"/>
    </row>
    <row r="187" spans="1:123" s="53" customFormat="1" ht="15" customHeight="1" x14ac:dyDescent="0.2">
      <c r="A187" s="218"/>
      <c r="B187" s="112">
        <v>44012</v>
      </c>
      <c r="C187" s="146" t="s">
        <v>207</v>
      </c>
      <c r="D187" s="146" t="s">
        <v>209</v>
      </c>
      <c r="E187" s="146" t="s">
        <v>210</v>
      </c>
      <c r="F187" s="146" t="s">
        <v>211</v>
      </c>
      <c r="G187" s="146" t="s">
        <v>212</v>
      </c>
      <c r="H187" s="146" t="s">
        <v>213</v>
      </c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  <c r="AA187" s="52"/>
      <c r="AB187" s="52"/>
      <c r="AC187" s="52"/>
      <c r="AD187" s="52"/>
      <c r="AE187" s="52"/>
      <c r="AF187" s="52"/>
      <c r="AG187" s="52"/>
      <c r="AH187" s="52"/>
      <c r="AI187" s="52"/>
      <c r="AJ187" s="52"/>
      <c r="AK187" s="52"/>
      <c r="AL187" s="52"/>
      <c r="AM187" s="52"/>
      <c r="AN187" s="52"/>
      <c r="AO187" s="52"/>
      <c r="AP187" s="52"/>
      <c r="AQ187" s="52"/>
      <c r="AR187" s="52"/>
      <c r="AS187" s="52"/>
      <c r="AT187" s="52"/>
      <c r="AU187" s="52"/>
      <c r="AV187" s="52"/>
      <c r="AW187" s="52"/>
      <c r="AX187" s="52"/>
      <c r="AY187" s="52"/>
      <c r="AZ187" s="52"/>
      <c r="BA187" s="52"/>
      <c r="BB187" s="52"/>
      <c r="BC187" s="52"/>
      <c r="BD187" s="52"/>
      <c r="BE187" s="52"/>
      <c r="BF187" s="52"/>
      <c r="BG187" s="52"/>
      <c r="BH187" s="52"/>
      <c r="BI187" s="52"/>
      <c r="BJ187" s="52"/>
      <c r="BK187" s="52"/>
      <c r="BL187" s="52"/>
      <c r="BM187" s="52"/>
      <c r="BN187" s="52"/>
      <c r="BO187" s="52"/>
      <c r="BP187" s="52"/>
      <c r="BQ187" s="52"/>
      <c r="BR187" s="52"/>
      <c r="BS187" s="52"/>
      <c r="BT187" s="52"/>
      <c r="BU187" s="52"/>
      <c r="BV187" s="52"/>
      <c r="BW187" s="52"/>
      <c r="BX187" s="52"/>
      <c r="BY187" s="52"/>
      <c r="BZ187" s="52"/>
      <c r="CA187" s="52"/>
      <c r="CB187" s="52"/>
      <c r="CC187" s="52"/>
      <c r="CD187" s="52"/>
      <c r="CE187" s="52"/>
      <c r="CF187" s="52"/>
      <c r="CG187" s="52"/>
      <c r="CH187" s="52"/>
      <c r="CI187" s="52"/>
      <c r="CJ187" s="52"/>
      <c r="CK187" s="52"/>
      <c r="CL187" s="52"/>
      <c r="CM187" s="52"/>
      <c r="CN187" s="52"/>
      <c r="CO187" s="52"/>
      <c r="CP187" s="52"/>
      <c r="CQ187" s="52"/>
      <c r="CR187" s="52"/>
      <c r="CS187" s="52"/>
      <c r="CT187" s="52"/>
      <c r="CU187" s="52"/>
      <c r="CV187" s="52"/>
      <c r="CW187" s="52"/>
      <c r="CX187" s="52"/>
      <c r="CY187" s="52"/>
      <c r="CZ187" s="52"/>
      <c r="DA187" s="52"/>
      <c r="DB187" s="52"/>
      <c r="DC187" s="52"/>
      <c r="DD187" s="52"/>
      <c r="DE187" s="52"/>
      <c r="DF187" s="52"/>
      <c r="DG187" s="52"/>
      <c r="DH187" s="52"/>
      <c r="DI187" s="52"/>
      <c r="DJ187" s="52"/>
      <c r="DK187" s="52"/>
      <c r="DL187" s="52"/>
      <c r="DM187" s="52"/>
      <c r="DN187" s="52"/>
      <c r="DO187" s="52"/>
      <c r="DP187" s="52"/>
      <c r="DQ187" s="52"/>
      <c r="DR187" s="52"/>
      <c r="DS187" s="52"/>
    </row>
    <row r="188" spans="1:123" s="53" customFormat="1" ht="15" customHeight="1" x14ac:dyDescent="0.2">
      <c r="A188" s="218"/>
      <c r="B188" s="147" t="s">
        <v>17</v>
      </c>
      <c r="C188" s="146" t="s">
        <v>214</v>
      </c>
      <c r="D188" s="146" t="s">
        <v>214</v>
      </c>
      <c r="E188" s="146" t="s">
        <v>214</v>
      </c>
      <c r="F188" s="146" t="s">
        <v>214</v>
      </c>
      <c r="G188" s="146" t="s">
        <v>214</v>
      </c>
      <c r="H188" s="146" t="s">
        <v>214</v>
      </c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  <c r="AA188" s="52"/>
      <c r="AB188" s="52"/>
      <c r="AC188" s="52"/>
      <c r="AD188" s="52"/>
      <c r="AE188" s="52"/>
      <c r="AF188" s="52"/>
      <c r="AG188" s="52"/>
      <c r="AH188" s="52"/>
      <c r="AI188" s="52"/>
      <c r="AJ188" s="52"/>
      <c r="AK188" s="52"/>
      <c r="AL188" s="52"/>
      <c r="AM188" s="52"/>
      <c r="AN188" s="52"/>
      <c r="AO188" s="52"/>
      <c r="AP188" s="52"/>
      <c r="AQ188" s="52"/>
      <c r="AR188" s="52"/>
      <c r="AS188" s="52"/>
      <c r="AT188" s="52"/>
      <c r="AU188" s="52"/>
      <c r="AV188" s="52"/>
      <c r="AW188" s="52"/>
      <c r="AX188" s="52"/>
      <c r="AY188" s="52"/>
      <c r="AZ188" s="52"/>
      <c r="BA188" s="52"/>
      <c r="BB188" s="52"/>
      <c r="BC188" s="52"/>
      <c r="BD188" s="52"/>
      <c r="BE188" s="52"/>
      <c r="BF188" s="52"/>
      <c r="BG188" s="52"/>
      <c r="BH188" s="52"/>
      <c r="BI188" s="52"/>
      <c r="BJ188" s="52"/>
      <c r="BK188" s="52"/>
      <c r="BL188" s="52"/>
      <c r="BM188" s="52"/>
      <c r="BN188" s="52"/>
      <c r="BO188" s="52"/>
      <c r="BP188" s="52"/>
      <c r="BQ188" s="52"/>
      <c r="BR188" s="52"/>
      <c r="BS188" s="52"/>
      <c r="BT188" s="52"/>
      <c r="BU188" s="52"/>
      <c r="BV188" s="52"/>
      <c r="BW188" s="52"/>
      <c r="BX188" s="52"/>
      <c r="BY188" s="52"/>
      <c r="BZ188" s="52"/>
      <c r="CA188" s="52"/>
      <c r="CB188" s="52"/>
      <c r="CC188" s="52"/>
      <c r="CD188" s="52"/>
      <c r="CE188" s="52"/>
      <c r="CF188" s="52"/>
      <c r="CG188" s="52"/>
      <c r="CH188" s="52"/>
      <c r="CI188" s="52"/>
      <c r="CJ188" s="52"/>
      <c r="CK188" s="52"/>
      <c r="CL188" s="52"/>
      <c r="CM188" s="52"/>
      <c r="CN188" s="52"/>
      <c r="CO188" s="52"/>
      <c r="CP188" s="52"/>
      <c r="CQ188" s="52"/>
      <c r="CR188" s="52"/>
      <c r="CS188" s="52"/>
      <c r="CT188" s="52"/>
      <c r="CU188" s="52"/>
      <c r="CV188" s="52"/>
      <c r="CW188" s="52"/>
      <c r="CX188" s="52"/>
      <c r="CY188" s="52"/>
      <c r="CZ188" s="52"/>
      <c r="DA188" s="52"/>
      <c r="DB188" s="52"/>
      <c r="DC188" s="52"/>
      <c r="DD188" s="52"/>
      <c r="DE188" s="52"/>
      <c r="DF188" s="52"/>
      <c r="DG188" s="52"/>
      <c r="DH188" s="52"/>
      <c r="DI188" s="52"/>
      <c r="DJ188" s="52"/>
      <c r="DK188" s="52"/>
      <c r="DL188" s="52"/>
      <c r="DM188" s="52"/>
      <c r="DN188" s="52"/>
      <c r="DO188" s="52"/>
      <c r="DP188" s="52"/>
      <c r="DQ188" s="52"/>
      <c r="DR188" s="52"/>
      <c r="DS188" s="52"/>
    </row>
    <row r="189" spans="1:123" s="53" customFormat="1" ht="4.9000000000000004" customHeight="1" x14ac:dyDescent="0.2">
      <c r="A189" s="148"/>
      <c r="B189" s="149"/>
      <c r="C189" s="150"/>
      <c r="D189" s="150"/>
      <c r="E189" s="150"/>
      <c r="F189" s="150"/>
      <c r="G189" s="150"/>
      <c r="H189" s="150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  <c r="AA189" s="52"/>
      <c r="AB189" s="52"/>
      <c r="AC189" s="52"/>
      <c r="AD189" s="52"/>
      <c r="AE189" s="52"/>
      <c r="AF189" s="52"/>
      <c r="AG189" s="52"/>
      <c r="AH189" s="52"/>
      <c r="AI189" s="52"/>
      <c r="AJ189" s="52"/>
      <c r="AK189" s="52"/>
      <c r="AL189" s="52"/>
      <c r="AM189" s="52"/>
      <c r="AN189" s="52"/>
      <c r="AO189" s="52"/>
      <c r="AP189" s="52"/>
      <c r="AQ189" s="52"/>
      <c r="AR189" s="52"/>
      <c r="AS189" s="52"/>
      <c r="AT189" s="52"/>
      <c r="AU189" s="52"/>
      <c r="AV189" s="52"/>
      <c r="AW189" s="52"/>
      <c r="AX189" s="52"/>
      <c r="AY189" s="52"/>
      <c r="AZ189" s="52"/>
      <c r="BA189" s="52"/>
      <c r="BB189" s="52"/>
      <c r="BC189" s="52"/>
      <c r="BD189" s="52"/>
      <c r="BE189" s="52"/>
      <c r="BF189" s="52"/>
      <c r="BG189" s="52"/>
      <c r="BH189" s="52"/>
      <c r="BI189" s="52"/>
      <c r="BJ189" s="52"/>
      <c r="BK189" s="52"/>
      <c r="BL189" s="52"/>
      <c r="BM189" s="52"/>
      <c r="BN189" s="52"/>
      <c r="BO189" s="52"/>
      <c r="BP189" s="52"/>
      <c r="BQ189" s="52"/>
      <c r="BR189" s="52"/>
      <c r="BS189" s="52"/>
      <c r="BT189" s="52"/>
      <c r="BU189" s="52"/>
      <c r="BV189" s="52"/>
      <c r="BW189" s="52"/>
      <c r="BX189" s="52"/>
      <c r="BY189" s="52"/>
      <c r="BZ189" s="52"/>
      <c r="CA189" s="52"/>
      <c r="CB189" s="52"/>
      <c r="CC189" s="52"/>
      <c r="CD189" s="52"/>
      <c r="CE189" s="52"/>
      <c r="CF189" s="52"/>
      <c r="CG189" s="52"/>
      <c r="CH189" s="52"/>
      <c r="CI189" s="52"/>
      <c r="CJ189" s="52"/>
      <c r="CK189" s="52"/>
      <c r="CL189" s="52"/>
      <c r="CM189" s="52"/>
      <c r="CN189" s="52"/>
      <c r="CO189" s="52"/>
      <c r="CP189" s="52"/>
      <c r="CQ189" s="52"/>
      <c r="CR189" s="52"/>
      <c r="CS189" s="52"/>
      <c r="CT189" s="52"/>
      <c r="CU189" s="52"/>
      <c r="CV189" s="52"/>
      <c r="CW189" s="52"/>
      <c r="CX189" s="52"/>
      <c r="CY189" s="52"/>
      <c r="CZ189" s="52"/>
      <c r="DA189" s="52"/>
      <c r="DB189" s="52"/>
      <c r="DC189" s="52"/>
      <c r="DD189" s="52"/>
      <c r="DE189" s="52"/>
      <c r="DF189" s="52"/>
      <c r="DG189" s="52"/>
      <c r="DH189" s="52"/>
      <c r="DI189" s="52"/>
      <c r="DJ189" s="52"/>
      <c r="DK189" s="52"/>
      <c r="DL189" s="52"/>
      <c r="DM189" s="52"/>
      <c r="DN189" s="52"/>
      <c r="DO189" s="52"/>
      <c r="DP189" s="52"/>
      <c r="DQ189" s="52"/>
      <c r="DR189" s="52"/>
      <c r="DS189" s="52"/>
    </row>
    <row r="190" spans="1:123" s="53" customFormat="1" ht="4.9000000000000004" customHeight="1" x14ac:dyDescent="0.2">
      <c r="A190" s="36"/>
      <c r="B190" s="39"/>
      <c r="C190" s="61"/>
      <c r="D190" s="61"/>
      <c r="E190" s="61"/>
      <c r="F190" s="61"/>
      <c r="G190" s="61"/>
      <c r="H190" s="61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  <c r="AA190" s="52"/>
      <c r="AB190" s="52"/>
      <c r="AC190" s="52"/>
      <c r="AD190" s="52"/>
      <c r="AE190" s="52"/>
      <c r="AF190" s="52"/>
      <c r="AG190" s="52"/>
      <c r="AH190" s="52"/>
      <c r="AI190" s="52"/>
      <c r="AJ190" s="52"/>
      <c r="AK190" s="52"/>
      <c r="AL190" s="52"/>
      <c r="AM190" s="52"/>
      <c r="AN190" s="52"/>
      <c r="AO190" s="52"/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  <c r="AZ190" s="52"/>
      <c r="BA190" s="52"/>
      <c r="BB190" s="52"/>
      <c r="BC190" s="52"/>
      <c r="BD190" s="52"/>
      <c r="BE190" s="52"/>
      <c r="BF190" s="52"/>
      <c r="BG190" s="52"/>
      <c r="BH190" s="52"/>
      <c r="BI190" s="52"/>
      <c r="BJ190" s="52"/>
      <c r="BK190" s="52"/>
      <c r="BL190" s="52"/>
      <c r="BM190" s="52"/>
      <c r="BN190" s="52"/>
      <c r="BO190" s="52"/>
      <c r="BP190" s="52"/>
      <c r="BQ190" s="52"/>
      <c r="BR190" s="52"/>
      <c r="BS190" s="52"/>
      <c r="BT190" s="52"/>
      <c r="BU190" s="52"/>
      <c r="BV190" s="52"/>
      <c r="BW190" s="52"/>
      <c r="BX190" s="52"/>
      <c r="BY190" s="52"/>
      <c r="BZ190" s="52"/>
      <c r="CA190" s="52"/>
      <c r="CB190" s="52"/>
      <c r="CC190" s="52"/>
      <c r="CD190" s="52"/>
      <c r="CE190" s="52"/>
      <c r="CF190" s="52"/>
      <c r="CG190" s="52"/>
      <c r="CH190" s="52"/>
      <c r="CI190" s="52"/>
      <c r="CJ190" s="52"/>
      <c r="CK190" s="52"/>
      <c r="CL190" s="52"/>
      <c r="CM190" s="52"/>
      <c r="CN190" s="52"/>
      <c r="CO190" s="52"/>
      <c r="CP190" s="52"/>
      <c r="CQ190" s="52"/>
      <c r="CR190" s="52"/>
      <c r="CS190" s="52"/>
      <c r="CT190" s="52"/>
      <c r="CU190" s="52"/>
      <c r="CV190" s="52"/>
      <c r="CW190" s="52"/>
      <c r="CX190" s="52"/>
      <c r="CY190" s="52"/>
      <c r="CZ190" s="52"/>
      <c r="DA190" s="52"/>
      <c r="DB190" s="52"/>
      <c r="DC190" s="52"/>
      <c r="DD190" s="52"/>
      <c r="DE190" s="52"/>
      <c r="DF190" s="52"/>
      <c r="DG190" s="52"/>
      <c r="DH190" s="52"/>
      <c r="DI190" s="52"/>
      <c r="DJ190" s="52"/>
      <c r="DK190" s="52"/>
      <c r="DL190" s="52"/>
      <c r="DM190" s="52"/>
      <c r="DN190" s="52"/>
      <c r="DO190" s="52"/>
      <c r="DP190" s="52"/>
      <c r="DQ190" s="52"/>
      <c r="DR190" s="52"/>
      <c r="DS190" s="52"/>
    </row>
    <row r="191" spans="1:123" s="53" customFormat="1" ht="15" customHeight="1" x14ac:dyDescent="0.2">
      <c r="A191" s="40" t="s">
        <v>30</v>
      </c>
      <c r="B191" s="38">
        <v>764091.5</v>
      </c>
      <c r="C191" s="60">
        <v>-1.8387850146219398</v>
      </c>
      <c r="D191" s="60">
        <v>8.6180778087441094</v>
      </c>
      <c r="E191" s="60">
        <v>10.140146827964974</v>
      </c>
      <c r="F191" s="60">
        <v>-1.522069019220865</v>
      </c>
      <c r="G191" s="60">
        <v>-0.36906574670703707</v>
      </c>
      <c r="H191" s="60">
        <v>-0.31671599540107437</v>
      </c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  <c r="AA191" s="52"/>
      <c r="AB191" s="52"/>
      <c r="AC191" s="52"/>
      <c r="AD191" s="52"/>
      <c r="AE191" s="52"/>
      <c r="AF191" s="52"/>
      <c r="AG191" s="52"/>
      <c r="AH191" s="52"/>
      <c r="AI191" s="52"/>
      <c r="AJ191" s="52"/>
      <c r="AK191" s="52"/>
      <c r="AL191" s="52"/>
      <c r="AM191" s="52"/>
      <c r="AN191" s="52"/>
      <c r="AO191" s="52"/>
      <c r="AP191" s="52"/>
      <c r="AQ191" s="52"/>
      <c r="AR191" s="52"/>
      <c r="AS191" s="52"/>
      <c r="AT191" s="52"/>
      <c r="AU191" s="52"/>
      <c r="AV191" s="52"/>
      <c r="AW191" s="52"/>
      <c r="AX191" s="52"/>
      <c r="AY191" s="52"/>
      <c r="AZ191" s="52"/>
      <c r="BA191" s="52"/>
      <c r="BB191" s="52"/>
      <c r="BC191" s="52"/>
      <c r="BD191" s="52"/>
      <c r="BE191" s="52"/>
      <c r="BF191" s="52"/>
      <c r="BG191" s="52"/>
      <c r="BH191" s="52"/>
      <c r="BI191" s="52"/>
      <c r="BJ191" s="52"/>
      <c r="BK191" s="52"/>
      <c r="BL191" s="52"/>
      <c r="BM191" s="52"/>
      <c r="BN191" s="52"/>
      <c r="BO191" s="52"/>
      <c r="BP191" s="52"/>
      <c r="BQ191" s="52"/>
      <c r="BR191" s="52"/>
      <c r="BS191" s="52"/>
      <c r="BT191" s="52"/>
      <c r="BU191" s="52"/>
      <c r="BV191" s="52"/>
      <c r="BW191" s="52"/>
      <c r="BX191" s="52"/>
      <c r="BY191" s="52"/>
      <c r="BZ191" s="52"/>
      <c r="CA191" s="52"/>
      <c r="CB191" s="52"/>
      <c r="CC191" s="52"/>
      <c r="CD191" s="52"/>
      <c r="CE191" s="52"/>
      <c r="CF191" s="52"/>
      <c r="CG191" s="52"/>
      <c r="CH191" s="52"/>
      <c r="CI191" s="52"/>
      <c r="CJ191" s="52"/>
      <c r="CK191" s="52"/>
      <c r="CL191" s="52"/>
      <c r="CM191" s="52"/>
      <c r="CN191" s="52"/>
      <c r="CO191" s="52"/>
      <c r="CP191" s="52"/>
      <c r="CQ191" s="52"/>
      <c r="CR191" s="52"/>
      <c r="CS191" s="52"/>
      <c r="CT191" s="52"/>
      <c r="CU191" s="52"/>
      <c r="CV191" s="52"/>
      <c r="CW191" s="52"/>
      <c r="CX191" s="52"/>
      <c r="CY191" s="52"/>
      <c r="CZ191" s="52"/>
      <c r="DA191" s="52"/>
      <c r="DB191" s="52"/>
      <c r="DC191" s="52"/>
      <c r="DD191" s="52"/>
      <c r="DE191" s="52"/>
      <c r="DF191" s="52"/>
      <c r="DG191" s="52"/>
      <c r="DH191" s="52"/>
      <c r="DI191" s="52"/>
      <c r="DJ191" s="52"/>
      <c r="DK191" s="52"/>
      <c r="DL191" s="52"/>
      <c r="DM191" s="52"/>
      <c r="DN191" s="52"/>
      <c r="DO191" s="52"/>
      <c r="DP191" s="52"/>
      <c r="DQ191" s="52"/>
      <c r="DR191" s="52"/>
      <c r="DS191" s="52"/>
    </row>
    <row r="192" spans="1:123" s="53" customFormat="1" ht="15" customHeight="1" x14ac:dyDescent="0.2">
      <c r="A192" s="36" t="s">
        <v>142</v>
      </c>
      <c r="B192" s="39">
        <v>23255</v>
      </c>
      <c r="C192" s="61">
        <v>-4.0421414749516229</v>
      </c>
      <c r="D192" s="61">
        <v>8.9013115459041074</v>
      </c>
      <c r="E192" s="61">
        <v>9.9763491722210276</v>
      </c>
      <c r="F192" s="61">
        <v>-1.0750376263169201</v>
      </c>
      <c r="G192" s="61">
        <v>-0.3010105353687379</v>
      </c>
      <c r="H192" s="61">
        <v>-2.9671038486347019</v>
      </c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  <c r="AA192" s="52"/>
      <c r="AB192" s="52"/>
      <c r="AC192" s="52"/>
      <c r="AD192" s="52"/>
      <c r="AE192" s="52"/>
      <c r="AF192" s="52"/>
      <c r="AG192" s="52"/>
      <c r="AH192" s="52"/>
      <c r="AI192" s="52"/>
      <c r="AJ192" s="52"/>
      <c r="AK192" s="52"/>
      <c r="AL192" s="52"/>
      <c r="AM192" s="52"/>
      <c r="AN192" s="52"/>
      <c r="AO192" s="52"/>
      <c r="AP192" s="52"/>
      <c r="AQ192" s="52"/>
      <c r="AR192" s="52"/>
      <c r="AS192" s="52"/>
      <c r="AT192" s="52"/>
      <c r="AU192" s="52"/>
      <c r="AV192" s="52"/>
      <c r="AW192" s="52"/>
      <c r="AX192" s="52"/>
      <c r="AY192" s="52"/>
      <c r="AZ192" s="52"/>
      <c r="BA192" s="52"/>
      <c r="BB192" s="52"/>
      <c r="BC192" s="52"/>
      <c r="BD192" s="52"/>
      <c r="BE192" s="52"/>
      <c r="BF192" s="52"/>
      <c r="BG192" s="52"/>
      <c r="BH192" s="52"/>
      <c r="BI192" s="52"/>
      <c r="BJ192" s="52"/>
      <c r="BK192" s="52"/>
      <c r="BL192" s="52"/>
      <c r="BM192" s="52"/>
      <c r="BN192" s="52"/>
      <c r="BO192" s="52"/>
      <c r="BP192" s="52"/>
      <c r="BQ192" s="52"/>
      <c r="BR192" s="52"/>
      <c r="BS192" s="52"/>
      <c r="BT192" s="52"/>
      <c r="BU192" s="52"/>
      <c r="BV192" s="52"/>
      <c r="BW192" s="52"/>
      <c r="BX192" s="52"/>
      <c r="BY192" s="52"/>
      <c r="BZ192" s="52"/>
      <c r="CA192" s="52"/>
      <c r="CB192" s="52"/>
      <c r="CC192" s="52"/>
      <c r="CD192" s="52"/>
      <c r="CE192" s="52"/>
      <c r="CF192" s="52"/>
      <c r="CG192" s="52"/>
      <c r="CH192" s="52"/>
      <c r="CI192" s="52"/>
      <c r="CJ192" s="52"/>
      <c r="CK192" s="52"/>
      <c r="CL192" s="52"/>
      <c r="CM192" s="52"/>
      <c r="CN192" s="52"/>
      <c r="CO192" s="52"/>
      <c r="CP192" s="52"/>
      <c r="CQ192" s="52"/>
      <c r="CR192" s="52"/>
      <c r="CS192" s="52"/>
      <c r="CT192" s="52"/>
      <c r="CU192" s="52"/>
      <c r="CV192" s="52"/>
      <c r="CW192" s="52"/>
      <c r="CX192" s="52"/>
      <c r="CY192" s="52"/>
      <c r="CZ192" s="52"/>
      <c r="DA192" s="52"/>
      <c r="DB192" s="52"/>
      <c r="DC192" s="52"/>
      <c r="DD192" s="52"/>
      <c r="DE192" s="52"/>
      <c r="DF192" s="52"/>
      <c r="DG192" s="52"/>
      <c r="DH192" s="52"/>
      <c r="DI192" s="52"/>
      <c r="DJ192" s="52"/>
      <c r="DK192" s="52"/>
      <c r="DL192" s="52"/>
      <c r="DM192" s="52"/>
      <c r="DN192" s="52"/>
      <c r="DO192" s="52"/>
      <c r="DP192" s="52"/>
      <c r="DQ192" s="52"/>
      <c r="DR192" s="52"/>
      <c r="DS192" s="52"/>
    </row>
    <row r="193" spans="1:123" s="53" customFormat="1" ht="15" customHeight="1" x14ac:dyDescent="0.2">
      <c r="A193" s="36" t="s">
        <v>143</v>
      </c>
      <c r="B193" s="39">
        <v>29595</v>
      </c>
      <c r="C193" s="61">
        <v>-1.4191586416624431</v>
      </c>
      <c r="D193" s="61">
        <v>9.3934786281466458</v>
      </c>
      <c r="E193" s="61">
        <v>10.238215914850482</v>
      </c>
      <c r="F193" s="61">
        <v>-0.84473728670383608</v>
      </c>
      <c r="G193" s="61">
        <v>-0.13515796587261361</v>
      </c>
      <c r="H193" s="61">
        <v>-0.5744213549586078</v>
      </c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  <c r="AA193" s="52"/>
      <c r="AB193" s="52"/>
      <c r="AC193" s="52"/>
      <c r="AD193" s="52"/>
      <c r="AE193" s="52"/>
      <c r="AF193" s="52"/>
      <c r="AG193" s="52"/>
      <c r="AH193" s="52"/>
      <c r="AI193" s="52"/>
      <c r="AJ193" s="52"/>
      <c r="AK193" s="52"/>
      <c r="AL193" s="52"/>
      <c r="AM193" s="52"/>
      <c r="AN193" s="52"/>
      <c r="AO193" s="52"/>
      <c r="AP193" s="52"/>
      <c r="AQ193" s="52"/>
      <c r="AR193" s="52"/>
      <c r="AS193" s="52"/>
      <c r="AT193" s="52"/>
      <c r="AU193" s="52"/>
      <c r="AV193" s="52"/>
      <c r="AW193" s="52"/>
      <c r="AX193" s="52"/>
      <c r="AY193" s="52"/>
      <c r="AZ193" s="52"/>
      <c r="BA193" s="52"/>
      <c r="BB193" s="52"/>
      <c r="BC193" s="52"/>
      <c r="BD193" s="52"/>
      <c r="BE193" s="52"/>
      <c r="BF193" s="52"/>
      <c r="BG193" s="52"/>
      <c r="BH193" s="52"/>
      <c r="BI193" s="52"/>
      <c r="BJ193" s="52"/>
      <c r="BK193" s="52"/>
      <c r="BL193" s="52"/>
      <c r="BM193" s="52"/>
      <c r="BN193" s="52"/>
      <c r="BO193" s="52"/>
      <c r="BP193" s="52"/>
      <c r="BQ193" s="52"/>
      <c r="BR193" s="52"/>
      <c r="BS193" s="52"/>
      <c r="BT193" s="52"/>
      <c r="BU193" s="52"/>
      <c r="BV193" s="52"/>
      <c r="BW193" s="52"/>
      <c r="BX193" s="52"/>
      <c r="BY193" s="52"/>
      <c r="BZ193" s="52"/>
      <c r="CA193" s="52"/>
      <c r="CB193" s="52"/>
      <c r="CC193" s="52"/>
      <c r="CD193" s="52"/>
      <c r="CE193" s="52"/>
      <c r="CF193" s="52"/>
      <c r="CG193" s="52"/>
      <c r="CH193" s="52"/>
      <c r="CI193" s="52"/>
      <c r="CJ193" s="52"/>
      <c r="CK193" s="52"/>
      <c r="CL193" s="52"/>
      <c r="CM193" s="52"/>
      <c r="CN193" s="52"/>
      <c r="CO193" s="52"/>
      <c r="CP193" s="52"/>
      <c r="CQ193" s="52"/>
      <c r="CR193" s="52"/>
      <c r="CS193" s="52"/>
      <c r="CT193" s="52"/>
      <c r="CU193" s="52"/>
      <c r="CV193" s="52"/>
      <c r="CW193" s="52"/>
      <c r="CX193" s="52"/>
      <c r="CY193" s="52"/>
      <c r="CZ193" s="52"/>
      <c r="DA193" s="52"/>
      <c r="DB193" s="52"/>
      <c r="DC193" s="52"/>
      <c r="DD193" s="52"/>
      <c r="DE193" s="52"/>
      <c r="DF193" s="52"/>
      <c r="DG193" s="52"/>
      <c r="DH193" s="52"/>
      <c r="DI193" s="52"/>
      <c r="DJ193" s="52"/>
      <c r="DK193" s="52"/>
      <c r="DL193" s="52"/>
      <c r="DM193" s="52"/>
      <c r="DN193" s="52"/>
      <c r="DO193" s="52"/>
      <c r="DP193" s="52"/>
      <c r="DQ193" s="52"/>
      <c r="DR193" s="52"/>
      <c r="DS193" s="52"/>
    </row>
    <row r="194" spans="1:123" s="53" customFormat="1" ht="15" customHeight="1" x14ac:dyDescent="0.2">
      <c r="A194" s="36" t="s">
        <v>144</v>
      </c>
      <c r="B194" s="39">
        <v>17984.5</v>
      </c>
      <c r="C194" s="61">
        <v>-6.3943951736217297</v>
      </c>
      <c r="D194" s="61">
        <v>7.7844810809308012</v>
      </c>
      <c r="E194" s="61">
        <v>7.2840501542995364</v>
      </c>
      <c r="F194" s="61">
        <v>0.50043092663126476</v>
      </c>
      <c r="G194" s="160" t="s">
        <v>255</v>
      </c>
      <c r="H194" s="61">
        <v>-6.8948261002529954</v>
      </c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52"/>
      <c r="AB194" s="52"/>
      <c r="AC194" s="52"/>
      <c r="AD194" s="52"/>
      <c r="AE194" s="52"/>
      <c r="AF194" s="52"/>
      <c r="AG194" s="52"/>
      <c r="AH194" s="52"/>
      <c r="AI194" s="52"/>
      <c r="AJ194" s="52"/>
      <c r="AK194" s="52"/>
      <c r="AL194" s="52"/>
      <c r="AM194" s="52"/>
      <c r="AN194" s="52"/>
      <c r="AO194" s="52"/>
      <c r="AP194" s="52"/>
      <c r="AQ194" s="52"/>
      <c r="AR194" s="52"/>
      <c r="AS194" s="52"/>
      <c r="AT194" s="52"/>
      <c r="AU194" s="52"/>
      <c r="AV194" s="52"/>
      <c r="AW194" s="52"/>
      <c r="AX194" s="52"/>
      <c r="AY194" s="52"/>
      <c r="AZ194" s="52"/>
      <c r="BA194" s="52"/>
      <c r="BB194" s="52"/>
      <c r="BC194" s="52"/>
      <c r="BD194" s="52"/>
      <c r="BE194" s="52"/>
      <c r="BF194" s="52"/>
      <c r="BG194" s="52"/>
      <c r="BH194" s="52"/>
      <c r="BI194" s="52"/>
      <c r="BJ194" s="52"/>
      <c r="BK194" s="52"/>
      <c r="BL194" s="52"/>
      <c r="BM194" s="52"/>
      <c r="BN194" s="52"/>
      <c r="BO194" s="52"/>
      <c r="BP194" s="52"/>
      <c r="BQ194" s="52"/>
      <c r="BR194" s="52"/>
      <c r="BS194" s="52"/>
      <c r="BT194" s="52"/>
      <c r="BU194" s="52"/>
      <c r="BV194" s="52"/>
      <c r="BW194" s="52"/>
      <c r="BX194" s="52"/>
      <c r="BY194" s="52"/>
      <c r="BZ194" s="52"/>
      <c r="CA194" s="52"/>
      <c r="CB194" s="52"/>
      <c r="CC194" s="52"/>
      <c r="CD194" s="52"/>
      <c r="CE194" s="52"/>
      <c r="CF194" s="52"/>
      <c r="CG194" s="52"/>
      <c r="CH194" s="52"/>
      <c r="CI194" s="52"/>
      <c r="CJ194" s="52"/>
      <c r="CK194" s="52"/>
      <c r="CL194" s="52"/>
      <c r="CM194" s="52"/>
      <c r="CN194" s="52"/>
      <c r="CO194" s="52"/>
      <c r="CP194" s="52"/>
      <c r="CQ194" s="52"/>
      <c r="CR194" s="52"/>
      <c r="CS194" s="52"/>
      <c r="CT194" s="52"/>
      <c r="CU194" s="52"/>
      <c r="CV194" s="52"/>
      <c r="CW194" s="52"/>
      <c r="CX194" s="52"/>
      <c r="CY194" s="52"/>
      <c r="CZ194" s="52"/>
      <c r="DA194" s="52"/>
      <c r="DB194" s="52"/>
      <c r="DC194" s="52"/>
      <c r="DD194" s="52"/>
      <c r="DE194" s="52"/>
      <c r="DF194" s="52"/>
      <c r="DG194" s="52"/>
      <c r="DH194" s="52"/>
      <c r="DI194" s="52"/>
      <c r="DJ194" s="52"/>
      <c r="DK194" s="52"/>
      <c r="DL194" s="52"/>
      <c r="DM194" s="52"/>
      <c r="DN194" s="52"/>
      <c r="DO194" s="52"/>
      <c r="DP194" s="52"/>
      <c r="DQ194" s="52"/>
      <c r="DR194" s="52"/>
      <c r="DS194" s="52"/>
    </row>
    <row r="195" spans="1:123" s="53" customFormat="1" ht="15" customHeight="1" x14ac:dyDescent="0.2">
      <c r="A195" s="36" t="s">
        <v>145</v>
      </c>
      <c r="B195" s="39">
        <v>36584.5</v>
      </c>
      <c r="C195" s="61">
        <v>-5.2207902253686669</v>
      </c>
      <c r="D195" s="61">
        <v>8.1728600910221534</v>
      </c>
      <c r="E195" s="61">
        <v>8.9928794981481222</v>
      </c>
      <c r="F195" s="61">
        <v>-0.82001940712596877</v>
      </c>
      <c r="G195" s="61">
        <v>-5.466796047506458E-2</v>
      </c>
      <c r="H195" s="61">
        <v>-4.4007708182426981</v>
      </c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  <c r="AA195" s="52"/>
      <c r="AB195" s="52"/>
      <c r="AC195" s="52"/>
      <c r="AD195" s="52"/>
      <c r="AE195" s="52"/>
      <c r="AF195" s="52"/>
      <c r="AG195" s="52"/>
      <c r="AH195" s="52"/>
      <c r="AI195" s="52"/>
      <c r="AJ195" s="52"/>
      <c r="AK195" s="52"/>
      <c r="AL195" s="52"/>
      <c r="AM195" s="52"/>
      <c r="AN195" s="52"/>
      <c r="AO195" s="52"/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  <c r="AZ195" s="52"/>
      <c r="BA195" s="52"/>
      <c r="BB195" s="52"/>
      <c r="BC195" s="52"/>
      <c r="BD195" s="52"/>
      <c r="BE195" s="52"/>
      <c r="BF195" s="52"/>
      <c r="BG195" s="52"/>
      <c r="BH195" s="52"/>
      <c r="BI195" s="52"/>
      <c r="BJ195" s="52"/>
      <c r="BK195" s="52"/>
      <c r="BL195" s="52"/>
      <c r="BM195" s="52"/>
      <c r="BN195" s="52"/>
      <c r="BO195" s="52"/>
      <c r="BP195" s="52"/>
      <c r="BQ195" s="52"/>
      <c r="BR195" s="52"/>
      <c r="BS195" s="52"/>
      <c r="BT195" s="52"/>
      <c r="BU195" s="52"/>
      <c r="BV195" s="52"/>
      <c r="BW195" s="52"/>
      <c r="BX195" s="52"/>
      <c r="BY195" s="52"/>
      <c r="BZ195" s="52"/>
      <c r="CA195" s="52"/>
      <c r="CB195" s="52"/>
      <c r="CC195" s="52"/>
      <c r="CD195" s="52"/>
      <c r="CE195" s="52"/>
      <c r="CF195" s="52"/>
      <c r="CG195" s="52"/>
      <c r="CH195" s="52"/>
      <c r="CI195" s="52"/>
      <c r="CJ195" s="52"/>
      <c r="CK195" s="52"/>
      <c r="CL195" s="52"/>
      <c r="CM195" s="52"/>
      <c r="CN195" s="52"/>
      <c r="CO195" s="52"/>
      <c r="CP195" s="52"/>
      <c r="CQ195" s="52"/>
      <c r="CR195" s="52"/>
      <c r="CS195" s="52"/>
      <c r="CT195" s="52"/>
      <c r="CU195" s="52"/>
      <c r="CV195" s="52"/>
      <c r="CW195" s="52"/>
      <c r="CX195" s="52"/>
      <c r="CY195" s="52"/>
      <c r="CZ195" s="52"/>
      <c r="DA195" s="52"/>
      <c r="DB195" s="52"/>
      <c r="DC195" s="52"/>
      <c r="DD195" s="52"/>
      <c r="DE195" s="52"/>
      <c r="DF195" s="52"/>
      <c r="DG195" s="52"/>
      <c r="DH195" s="52"/>
      <c r="DI195" s="52"/>
      <c r="DJ195" s="52"/>
      <c r="DK195" s="52"/>
      <c r="DL195" s="52"/>
      <c r="DM195" s="52"/>
      <c r="DN195" s="52"/>
      <c r="DO195" s="52"/>
      <c r="DP195" s="52"/>
      <c r="DQ195" s="52"/>
      <c r="DR195" s="52"/>
      <c r="DS195" s="52"/>
    </row>
    <row r="196" spans="1:123" s="53" customFormat="1" ht="15" customHeight="1" x14ac:dyDescent="0.2">
      <c r="A196" s="36" t="s">
        <v>146</v>
      </c>
      <c r="B196" s="39">
        <v>60600</v>
      </c>
      <c r="C196" s="61">
        <v>-6.1056105610561051</v>
      </c>
      <c r="D196" s="61">
        <v>8.5313531353135321</v>
      </c>
      <c r="E196" s="61">
        <v>9.2739273927392745</v>
      </c>
      <c r="F196" s="61">
        <v>-0.74257425742574235</v>
      </c>
      <c r="G196" s="61">
        <v>-0.132013201320132</v>
      </c>
      <c r="H196" s="61">
        <v>-5.3630363036303628</v>
      </c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52"/>
      <c r="AB196" s="52"/>
      <c r="AC196" s="52"/>
      <c r="AD196" s="52"/>
      <c r="AE196" s="52"/>
      <c r="AF196" s="52"/>
      <c r="AG196" s="52"/>
      <c r="AH196" s="52"/>
      <c r="AI196" s="52"/>
      <c r="AJ196" s="52"/>
      <c r="AK196" s="52"/>
      <c r="AL196" s="52"/>
      <c r="AM196" s="52"/>
      <c r="AN196" s="52"/>
      <c r="AO196" s="52"/>
      <c r="AP196" s="52"/>
      <c r="AQ196" s="52"/>
      <c r="AR196" s="52"/>
      <c r="AS196" s="52"/>
      <c r="AT196" s="52"/>
      <c r="AU196" s="52"/>
      <c r="AV196" s="52"/>
      <c r="AW196" s="52"/>
      <c r="AX196" s="52"/>
      <c r="AY196" s="52"/>
      <c r="AZ196" s="52"/>
      <c r="BA196" s="52"/>
      <c r="BB196" s="52"/>
      <c r="BC196" s="52"/>
      <c r="BD196" s="52"/>
      <c r="BE196" s="52"/>
      <c r="BF196" s="52"/>
      <c r="BG196" s="52"/>
      <c r="BH196" s="52"/>
      <c r="BI196" s="52"/>
      <c r="BJ196" s="52"/>
      <c r="BK196" s="52"/>
      <c r="BL196" s="52"/>
      <c r="BM196" s="52"/>
      <c r="BN196" s="52"/>
      <c r="BO196" s="52"/>
      <c r="BP196" s="52"/>
      <c r="BQ196" s="52"/>
      <c r="BR196" s="52"/>
      <c r="BS196" s="52"/>
      <c r="BT196" s="52"/>
      <c r="BU196" s="52"/>
      <c r="BV196" s="52"/>
      <c r="BW196" s="52"/>
      <c r="BX196" s="52"/>
      <c r="BY196" s="52"/>
      <c r="BZ196" s="52"/>
      <c r="CA196" s="52"/>
      <c r="CB196" s="52"/>
      <c r="CC196" s="52"/>
      <c r="CD196" s="52"/>
      <c r="CE196" s="52"/>
      <c r="CF196" s="52"/>
      <c r="CG196" s="52"/>
      <c r="CH196" s="52"/>
      <c r="CI196" s="52"/>
      <c r="CJ196" s="52"/>
      <c r="CK196" s="52"/>
      <c r="CL196" s="52"/>
      <c r="CM196" s="52"/>
      <c r="CN196" s="52"/>
      <c r="CO196" s="52"/>
      <c r="CP196" s="52"/>
      <c r="CQ196" s="52"/>
      <c r="CR196" s="52"/>
      <c r="CS196" s="52"/>
      <c r="CT196" s="52"/>
      <c r="CU196" s="52"/>
      <c r="CV196" s="52"/>
      <c r="CW196" s="52"/>
      <c r="CX196" s="52"/>
      <c r="CY196" s="52"/>
      <c r="CZ196" s="52"/>
      <c r="DA196" s="52"/>
      <c r="DB196" s="52"/>
      <c r="DC196" s="52"/>
      <c r="DD196" s="52"/>
      <c r="DE196" s="52"/>
      <c r="DF196" s="52"/>
      <c r="DG196" s="52"/>
      <c r="DH196" s="52"/>
      <c r="DI196" s="52"/>
      <c r="DJ196" s="52"/>
      <c r="DK196" s="52"/>
      <c r="DL196" s="52"/>
      <c r="DM196" s="52"/>
      <c r="DN196" s="52"/>
      <c r="DO196" s="52"/>
      <c r="DP196" s="52"/>
      <c r="DQ196" s="52"/>
      <c r="DR196" s="52"/>
      <c r="DS196" s="52"/>
    </row>
    <row r="197" spans="1:123" s="53" customFormat="1" ht="15" customHeight="1" x14ac:dyDescent="0.2">
      <c r="A197" s="36" t="s">
        <v>147</v>
      </c>
      <c r="B197" s="39">
        <v>36857</v>
      </c>
      <c r="C197" s="61">
        <v>-5.75196027891581</v>
      </c>
      <c r="D197" s="61">
        <v>8.5465447540494335</v>
      </c>
      <c r="E197" s="61">
        <v>10.500040697832162</v>
      </c>
      <c r="F197" s="61">
        <v>-1.9534959437827286</v>
      </c>
      <c r="G197" s="61">
        <v>-0.18992321675665411</v>
      </c>
      <c r="H197" s="61">
        <v>-3.7984643351330818</v>
      </c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  <c r="AA197" s="52"/>
      <c r="AB197" s="52"/>
      <c r="AC197" s="52"/>
      <c r="AD197" s="52"/>
      <c r="AE197" s="52"/>
      <c r="AF197" s="52"/>
      <c r="AG197" s="52"/>
      <c r="AH197" s="52"/>
      <c r="AI197" s="52"/>
      <c r="AJ197" s="52"/>
      <c r="AK197" s="52"/>
      <c r="AL197" s="52"/>
      <c r="AM197" s="52"/>
      <c r="AN197" s="52"/>
      <c r="AO197" s="52"/>
      <c r="AP197" s="52"/>
      <c r="AQ197" s="52"/>
      <c r="AR197" s="52"/>
      <c r="AS197" s="52"/>
      <c r="AT197" s="52"/>
      <c r="AU197" s="52"/>
      <c r="AV197" s="52"/>
      <c r="AW197" s="52"/>
      <c r="AX197" s="52"/>
      <c r="AY197" s="52"/>
      <c r="AZ197" s="52"/>
      <c r="BA197" s="52"/>
      <c r="BB197" s="52"/>
      <c r="BC197" s="52"/>
      <c r="BD197" s="52"/>
      <c r="BE197" s="52"/>
      <c r="BF197" s="52"/>
      <c r="BG197" s="52"/>
      <c r="BH197" s="52"/>
      <c r="BI197" s="52"/>
      <c r="BJ197" s="52"/>
      <c r="BK197" s="52"/>
      <c r="BL197" s="52"/>
      <c r="BM197" s="52"/>
      <c r="BN197" s="52"/>
      <c r="BO197" s="52"/>
      <c r="BP197" s="52"/>
      <c r="BQ197" s="52"/>
      <c r="BR197" s="52"/>
      <c r="BS197" s="52"/>
      <c r="BT197" s="52"/>
      <c r="BU197" s="52"/>
      <c r="BV197" s="52"/>
      <c r="BW197" s="52"/>
      <c r="BX197" s="52"/>
      <c r="BY197" s="52"/>
      <c r="BZ197" s="52"/>
      <c r="CA197" s="52"/>
      <c r="CB197" s="52"/>
      <c r="CC197" s="52"/>
      <c r="CD197" s="52"/>
      <c r="CE197" s="52"/>
      <c r="CF197" s="52"/>
      <c r="CG197" s="52"/>
      <c r="CH197" s="52"/>
      <c r="CI197" s="52"/>
      <c r="CJ197" s="52"/>
      <c r="CK197" s="52"/>
      <c r="CL197" s="52"/>
      <c r="CM197" s="52"/>
      <c r="CN197" s="52"/>
      <c r="CO197" s="52"/>
      <c r="CP197" s="52"/>
      <c r="CQ197" s="52"/>
      <c r="CR197" s="52"/>
      <c r="CS197" s="52"/>
      <c r="CT197" s="52"/>
      <c r="CU197" s="52"/>
      <c r="CV197" s="52"/>
      <c r="CW197" s="52"/>
      <c r="CX197" s="52"/>
      <c r="CY197" s="52"/>
      <c r="CZ197" s="52"/>
      <c r="DA197" s="52"/>
      <c r="DB197" s="52"/>
      <c r="DC197" s="52"/>
      <c r="DD197" s="52"/>
      <c r="DE197" s="52"/>
      <c r="DF197" s="52"/>
      <c r="DG197" s="52"/>
      <c r="DH197" s="52"/>
      <c r="DI197" s="52"/>
      <c r="DJ197" s="52"/>
      <c r="DK197" s="52"/>
      <c r="DL197" s="52"/>
      <c r="DM197" s="52"/>
      <c r="DN197" s="52"/>
      <c r="DO197" s="52"/>
      <c r="DP197" s="52"/>
      <c r="DQ197" s="52"/>
      <c r="DR197" s="52"/>
      <c r="DS197" s="52"/>
    </row>
    <row r="198" spans="1:123" s="53" customFormat="1" ht="15" customHeight="1" x14ac:dyDescent="0.2">
      <c r="A198" s="36" t="s">
        <v>148</v>
      </c>
      <c r="B198" s="39">
        <v>29552.5</v>
      </c>
      <c r="C198" s="61">
        <v>-9.5085018187970558</v>
      </c>
      <c r="D198" s="61">
        <v>8.8994162930378149</v>
      </c>
      <c r="E198" s="61">
        <v>8.3580069368073762</v>
      </c>
      <c r="F198" s="61">
        <v>0.54140935623043873</v>
      </c>
      <c r="G198" s="61">
        <v>-0.23686659335081633</v>
      </c>
      <c r="H198" s="61">
        <v>-10.049911175027495</v>
      </c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  <c r="AA198" s="52"/>
      <c r="AB198" s="52"/>
      <c r="AC198" s="52"/>
      <c r="AD198" s="52"/>
      <c r="AE198" s="52"/>
      <c r="AF198" s="52"/>
      <c r="AG198" s="52"/>
      <c r="AH198" s="52"/>
      <c r="AI198" s="52"/>
      <c r="AJ198" s="52"/>
      <c r="AK198" s="52"/>
      <c r="AL198" s="52"/>
      <c r="AM198" s="52"/>
      <c r="AN198" s="52"/>
      <c r="AO198" s="52"/>
      <c r="AP198" s="52"/>
      <c r="AQ198" s="52"/>
      <c r="AR198" s="52"/>
      <c r="AS198" s="52"/>
      <c r="AT198" s="52"/>
      <c r="AU198" s="52"/>
      <c r="AV198" s="52"/>
      <c r="AW198" s="52"/>
      <c r="AX198" s="52"/>
      <c r="AY198" s="52"/>
      <c r="AZ198" s="52"/>
      <c r="BA198" s="52"/>
      <c r="BB198" s="52"/>
      <c r="BC198" s="52"/>
      <c r="BD198" s="52"/>
      <c r="BE198" s="52"/>
      <c r="BF198" s="52"/>
      <c r="BG198" s="52"/>
      <c r="BH198" s="52"/>
      <c r="BI198" s="52"/>
      <c r="BJ198" s="52"/>
      <c r="BK198" s="52"/>
      <c r="BL198" s="52"/>
      <c r="BM198" s="52"/>
      <c r="BN198" s="52"/>
      <c r="BO198" s="52"/>
      <c r="BP198" s="52"/>
      <c r="BQ198" s="52"/>
      <c r="BR198" s="52"/>
      <c r="BS198" s="52"/>
      <c r="BT198" s="52"/>
      <c r="BU198" s="52"/>
      <c r="BV198" s="52"/>
      <c r="BW198" s="52"/>
      <c r="BX198" s="52"/>
      <c r="BY198" s="52"/>
      <c r="BZ198" s="52"/>
      <c r="CA198" s="52"/>
      <c r="CB198" s="52"/>
      <c r="CC198" s="52"/>
      <c r="CD198" s="52"/>
      <c r="CE198" s="52"/>
      <c r="CF198" s="52"/>
      <c r="CG198" s="52"/>
      <c r="CH198" s="52"/>
      <c r="CI198" s="52"/>
      <c r="CJ198" s="52"/>
      <c r="CK198" s="52"/>
      <c r="CL198" s="52"/>
      <c r="CM198" s="52"/>
      <c r="CN198" s="52"/>
      <c r="CO198" s="52"/>
      <c r="CP198" s="52"/>
      <c r="CQ198" s="52"/>
      <c r="CR198" s="52"/>
      <c r="CS198" s="52"/>
      <c r="CT198" s="52"/>
      <c r="CU198" s="52"/>
      <c r="CV198" s="52"/>
      <c r="CW198" s="52"/>
      <c r="CX198" s="52"/>
      <c r="CY198" s="52"/>
      <c r="CZ198" s="52"/>
      <c r="DA198" s="52"/>
      <c r="DB198" s="52"/>
      <c r="DC198" s="52"/>
      <c r="DD198" s="52"/>
      <c r="DE198" s="52"/>
      <c r="DF198" s="52"/>
      <c r="DG198" s="52"/>
      <c r="DH198" s="52"/>
      <c r="DI198" s="52"/>
      <c r="DJ198" s="52"/>
      <c r="DK198" s="52"/>
      <c r="DL198" s="52"/>
      <c r="DM198" s="52"/>
      <c r="DN198" s="52"/>
      <c r="DO198" s="52"/>
      <c r="DP198" s="52"/>
      <c r="DQ198" s="52"/>
      <c r="DR198" s="52"/>
      <c r="DS198" s="52"/>
    </row>
    <row r="199" spans="1:123" s="53" customFormat="1" ht="15" customHeight="1" x14ac:dyDescent="0.2">
      <c r="A199" s="36" t="s">
        <v>30</v>
      </c>
      <c r="B199" s="39">
        <v>333108.5</v>
      </c>
      <c r="C199" s="61">
        <v>4.091759892047186</v>
      </c>
      <c r="D199" s="61">
        <v>8.4446959474165322</v>
      </c>
      <c r="E199" s="61">
        <v>10.879338113557594</v>
      </c>
      <c r="F199" s="61">
        <v>-2.434642166141062</v>
      </c>
      <c r="G199" s="61">
        <v>-0.66644952020137582</v>
      </c>
      <c r="H199" s="61">
        <v>6.526402058188248</v>
      </c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  <c r="AA199" s="52"/>
      <c r="AB199" s="52"/>
      <c r="AC199" s="52"/>
      <c r="AD199" s="52"/>
      <c r="AE199" s="52"/>
      <c r="AF199" s="52"/>
      <c r="AG199" s="52"/>
      <c r="AH199" s="52"/>
      <c r="AI199" s="52"/>
      <c r="AJ199" s="52"/>
      <c r="AK199" s="52"/>
      <c r="AL199" s="52"/>
      <c r="AM199" s="52"/>
      <c r="AN199" s="52"/>
      <c r="AO199" s="52"/>
      <c r="AP199" s="52"/>
      <c r="AQ199" s="52"/>
      <c r="AR199" s="52"/>
      <c r="AS199" s="52"/>
      <c r="AT199" s="52"/>
      <c r="AU199" s="52"/>
      <c r="AV199" s="52"/>
      <c r="AW199" s="52"/>
      <c r="AX199" s="52"/>
      <c r="AY199" s="52"/>
      <c r="AZ199" s="52"/>
      <c r="BA199" s="52"/>
      <c r="BB199" s="52"/>
      <c r="BC199" s="52"/>
      <c r="BD199" s="52"/>
      <c r="BE199" s="52"/>
      <c r="BF199" s="52"/>
      <c r="BG199" s="52"/>
      <c r="BH199" s="52"/>
      <c r="BI199" s="52"/>
      <c r="BJ199" s="52"/>
      <c r="BK199" s="52"/>
      <c r="BL199" s="52"/>
      <c r="BM199" s="52"/>
      <c r="BN199" s="52"/>
      <c r="BO199" s="52"/>
      <c r="BP199" s="52"/>
      <c r="BQ199" s="52"/>
      <c r="BR199" s="52"/>
      <c r="BS199" s="52"/>
      <c r="BT199" s="52"/>
      <c r="BU199" s="52"/>
      <c r="BV199" s="52"/>
      <c r="BW199" s="52"/>
      <c r="BX199" s="52"/>
      <c r="BY199" s="52"/>
      <c r="BZ199" s="52"/>
      <c r="CA199" s="52"/>
      <c r="CB199" s="52"/>
      <c r="CC199" s="52"/>
      <c r="CD199" s="52"/>
      <c r="CE199" s="52"/>
      <c r="CF199" s="52"/>
      <c r="CG199" s="52"/>
      <c r="CH199" s="52"/>
      <c r="CI199" s="52"/>
      <c r="CJ199" s="52"/>
      <c r="CK199" s="52"/>
      <c r="CL199" s="52"/>
      <c r="CM199" s="52"/>
      <c r="CN199" s="52"/>
      <c r="CO199" s="52"/>
      <c r="CP199" s="52"/>
      <c r="CQ199" s="52"/>
      <c r="CR199" s="52"/>
      <c r="CS199" s="52"/>
      <c r="CT199" s="52"/>
      <c r="CU199" s="52"/>
      <c r="CV199" s="52"/>
      <c r="CW199" s="52"/>
      <c r="CX199" s="52"/>
      <c r="CY199" s="52"/>
      <c r="CZ199" s="52"/>
      <c r="DA199" s="52"/>
      <c r="DB199" s="52"/>
      <c r="DC199" s="52"/>
      <c r="DD199" s="52"/>
      <c r="DE199" s="52"/>
      <c r="DF199" s="52"/>
      <c r="DG199" s="52"/>
      <c r="DH199" s="52"/>
      <c r="DI199" s="52"/>
      <c r="DJ199" s="52"/>
      <c r="DK199" s="52"/>
      <c r="DL199" s="52"/>
      <c r="DM199" s="52"/>
      <c r="DN199" s="52"/>
      <c r="DO199" s="52"/>
      <c r="DP199" s="52"/>
      <c r="DQ199" s="52"/>
      <c r="DR199" s="52"/>
      <c r="DS199" s="52"/>
    </row>
    <row r="200" spans="1:123" s="53" customFormat="1" ht="15" customHeight="1" x14ac:dyDescent="0.2">
      <c r="A200" s="36" t="s">
        <v>149</v>
      </c>
      <c r="B200" s="39">
        <v>70244.5</v>
      </c>
      <c r="C200" s="61">
        <v>-3.8579532917167891</v>
      </c>
      <c r="D200" s="61">
        <v>8.3992341037376601</v>
      </c>
      <c r="E200" s="61">
        <v>10.748172454782937</v>
      </c>
      <c r="F200" s="61">
        <v>-2.3489383510452768</v>
      </c>
      <c r="G200" s="61">
        <v>-0.28471980012670028</v>
      </c>
      <c r="H200" s="61">
        <v>-1.5090149406715117</v>
      </c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  <c r="AA200" s="52"/>
      <c r="AB200" s="52"/>
      <c r="AC200" s="52"/>
      <c r="AD200" s="52"/>
      <c r="AE200" s="52"/>
      <c r="AF200" s="52"/>
      <c r="AG200" s="52"/>
      <c r="AH200" s="52"/>
      <c r="AI200" s="52"/>
      <c r="AJ200" s="52"/>
      <c r="AK200" s="52"/>
      <c r="AL200" s="52"/>
      <c r="AM200" s="52"/>
      <c r="AN200" s="52"/>
      <c r="AO200" s="52"/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  <c r="AZ200" s="52"/>
      <c r="BA200" s="52"/>
      <c r="BB200" s="52"/>
      <c r="BC200" s="52"/>
      <c r="BD200" s="52"/>
      <c r="BE200" s="52"/>
      <c r="BF200" s="52"/>
      <c r="BG200" s="52"/>
      <c r="BH200" s="52"/>
      <c r="BI200" s="52"/>
      <c r="BJ200" s="52"/>
      <c r="BK200" s="52"/>
      <c r="BL200" s="52"/>
      <c r="BM200" s="52"/>
      <c r="BN200" s="52"/>
      <c r="BO200" s="52"/>
      <c r="BP200" s="52"/>
      <c r="BQ200" s="52"/>
      <c r="BR200" s="52"/>
      <c r="BS200" s="52"/>
      <c r="BT200" s="52"/>
      <c r="BU200" s="52"/>
      <c r="BV200" s="52"/>
      <c r="BW200" s="52"/>
      <c r="BX200" s="52"/>
      <c r="BY200" s="52"/>
      <c r="BZ200" s="52"/>
      <c r="CA200" s="52"/>
      <c r="CB200" s="52"/>
      <c r="CC200" s="52"/>
      <c r="CD200" s="52"/>
      <c r="CE200" s="52"/>
      <c r="CF200" s="52"/>
      <c r="CG200" s="52"/>
      <c r="CH200" s="52"/>
      <c r="CI200" s="52"/>
      <c r="CJ200" s="52"/>
      <c r="CK200" s="52"/>
      <c r="CL200" s="52"/>
      <c r="CM200" s="52"/>
      <c r="CN200" s="52"/>
      <c r="CO200" s="52"/>
      <c r="CP200" s="52"/>
      <c r="CQ200" s="52"/>
      <c r="CR200" s="52"/>
      <c r="CS200" s="52"/>
      <c r="CT200" s="52"/>
      <c r="CU200" s="52"/>
      <c r="CV200" s="52"/>
      <c r="CW200" s="52"/>
      <c r="CX200" s="52"/>
      <c r="CY200" s="52"/>
      <c r="CZ200" s="52"/>
      <c r="DA200" s="52"/>
      <c r="DB200" s="52"/>
      <c r="DC200" s="52"/>
      <c r="DD200" s="52"/>
      <c r="DE200" s="52"/>
      <c r="DF200" s="52"/>
      <c r="DG200" s="52"/>
      <c r="DH200" s="52"/>
      <c r="DI200" s="52"/>
      <c r="DJ200" s="52"/>
      <c r="DK200" s="52"/>
      <c r="DL200" s="52"/>
      <c r="DM200" s="52"/>
      <c r="DN200" s="52"/>
      <c r="DO200" s="52"/>
      <c r="DP200" s="52"/>
      <c r="DQ200" s="52"/>
      <c r="DR200" s="52"/>
      <c r="DS200" s="52"/>
    </row>
    <row r="201" spans="1:123" s="53" customFormat="1" ht="15" customHeight="1" x14ac:dyDescent="0.2">
      <c r="A201" s="36" t="s">
        <v>150</v>
      </c>
      <c r="B201" s="39">
        <v>49823.5</v>
      </c>
      <c r="C201" s="61">
        <v>-7.1251517858038875</v>
      </c>
      <c r="D201" s="61">
        <v>8.7508906439732268</v>
      </c>
      <c r="E201" s="61">
        <v>9.5537246480074671</v>
      </c>
      <c r="F201" s="61">
        <v>-0.80283400403424032</v>
      </c>
      <c r="G201" s="61">
        <v>-0.16056680080684818</v>
      </c>
      <c r="H201" s="61">
        <v>-6.3223177817696463</v>
      </c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  <c r="AA201" s="52"/>
      <c r="AB201" s="52"/>
      <c r="AC201" s="52"/>
      <c r="AD201" s="52"/>
      <c r="AE201" s="52"/>
      <c r="AF201" s="52"/>
      <c r="AG201" s="52"/>
      <c r="AH201" s="52"/>
      <c r="AI201" s="52"/>
      <c r="AJ201" s="52"/>
      <c r="AK201" s="52"/>
      <c r="AL201" s="52"/>
      <c r="AM201" s="52"/>
      <c r="AN201" s="52"/>
      <c r="AO201" s="52"/>
      <c r="AP201" s="52"/>
      <c r="AQ201" s="52"/>
      <c r="AR201" s="52"/>
      <c r="AS201" s="52"/>
      <c r="AT201" s="52"/>
      <c r="AU201" s="52"/>
      <c r="AV201" s="52"/>
      <c r="AW201" s="52"/>
      <c r="AX201" s="52"/>
      <c r="AY201" s="52"/>
      <c r="AZ201" s="52"/>
      <c r="BA201" s="52"/>
      <c r="BB201" s="52"/>
      <c r="BC201" s="52"/>
      <c r="BD201" s="52"/>
      <c r="BE201" s="52"/>
      <c r="BF201" s="52"/>
      <c r="BG201" s="52"/>
      <c r="BH201" s="52"/>
      <c r="BI201" s="52"/>
      <c r="BJ201" s="52"/>
      <c r="BK201" s="52"/>
      <c r="BL201" s="52"/>
      <c r="BM201" s="52"/>
      <c r="BN201" s="52"/>
      <c r="BO201" s="52"/>
      <c r="BP201" s="52"/>
      <c r="BQ201" s="52"/>
      <c r="BR201" s="52"/>
      <c r="BS201" s="52"/>
      <c r="BT201" s="52"/>
      <c r="BU201" s="52"/>
      <c r="BV201" s="52"/>
      <c r="BW201" s="52"/>
      <c r="BX201" s="52"/>
      <c r="BY201" s="52"/>
      <c r="BZ201" s="52"/>
      <c r="CA201" s="52"/>
      <c r="CB201" s="52"/>
      <c r="CC201" s="52"/>
      <c r="CD201" s="52"/>
      <c r="CE201" s="52"/>
      <c r="CF201" s="52"/>
      <c r="CG201" s="52"/>
      <c r="CH201" s="52"/>
      <c r="CI201" s="52"/>
      <c r="CJ201" s="52"/>
      <c r="CK201" s="52"/>
      <c r="CL201" s="52"/>
      <c r="CM201" s="52"/>
      <c r="CN201" s="52"/>
      <c r="CO201" s="52"/>
      <c r="CP201" s="52"/>
      <c r="CQ201" s="52"/>
      <c r="CR201" s="52"/>
      <c r="CS201" s="52"/>
      <c r="CT201" s="52"/>
      <c r="CU201" s="52"/>
      <c r="CV201" s="52"/>
      <c r="CW201" s="52"/>
      <c r="CX201" s="52"/>
      <c r="CY201" s="52"/>
      <c r="CZ201" s="52"/>
      <c r="DA201" s="52"/>
      <c r="DB201" s="52"/>
      <c r="DC201" s="52"/>
      <c r="DD201" s="52"/>
      <c r="DE201" s="52"/>
      <c r="DF201" s="52"/>
      <c r="DG201" s="52"/>
      <c r="DH201" s="52"/>
      <c r="DI201" s="52"/>
      <c r="DJ201" s="52"/>
      <c r="DK201" s="52"/>
      <c r="DL201" s="52"/>
      <c r="DM201" s="52"/>
      <c r="DN201" s="52"/>
      <c r="DO201" s="52"/>
      <c r="DP201" s="52"/>
      <c r="DQ201" s="52"/>
      <c r="DR201" s="52"/>
      <c r="DS201" s="52"/>
    </row>
    <row r="202" spans="1:123" s="53" customFormat="1" ht="15" customHeight="1" x14ac:dyDescent="0.2">
      <c r="A202" s="36" t="s">
        <v>151</v>
      </c>
      <c r="B202" s="39">
        <v>19987.5</v>
      </c>
      <c r="C202" s="61">
        <v>-5.8536585365853657</v>
      </c>
      <c r="D202" s="61">
        <v>10.906816760475298</v>
      </c>
      <c r="E202" s="61">
        <v>8.0550343964978115</v>
      </c>
      <c r="F202" s="61">
        <v>2.8517823639774864</v>
      </c>
      <c r="G202" s="61">
        <v>-0.20012507817385866</v>
      </c>
      <c r="H202" s="61">
        <v>-8.7054409005628521</v>
      </c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  <c r="AA202" s="52"/>
      <c r="AB202" s="52"/>
      <c r="AC202" s="52"/>
      <c r="AD202" s="52"/>
      <c r="AE202" s="52"/>
      <c r="AF202" s="52"/>
      <c r="AG202" s="52"/>
      <c r="AH202" s="52"/>
      <c r="AI202" s="52"/>
      <c r="AJ202" s="52"/>
      <c r="AK202" s="52"/>
      <c r="AL202" s="52"/>
      <c r="AM202" s="52"/>
      <c r="AN202" s="52"/>
      <c r="AO202" s="52"/>
      <c r="AP202" s="52"/>
      <c r="AQ202" s="52"/>
      <c r="AR202" s="52"/>
      <c r="AS202" s="52"/>
      <c r="AT202" s="52"/>
      <c r="AU202" s="52"/>
      <c r="AV202" s="52"/>
      <c r="AW202" s="52"/>
      <c r="AX202" s="52"/>
      <c r="AY202" s="52"/>
      <c r="AZ202" s="52"/>
      <c r="BA202" s="52"/>
      <c r="BB202" s="52"/>
      <c r="BC202" s="52"/>
      <c r="BD202" s="52"/>
      <c r="BE202" s="52"/>
      <c r="BF202" s="52"/>
      <c r="BG202" s="52"/>
      <c r="BH202" s="52"/>
      <c r="BI202" s="52"/>
      <c r="BJ202" s="52"/>
      <c r="BK202" s="52"/>
      <c r="BL202" s="52"/>
      <c r="BM202" s="52"/>
      <c r="BN202" s="52"/>
      <c r="BO202" s="52"/>
      <c r="BP202" s="52"/>
      <c r="BQ202" s="52"/>
      <c r="BR202" s="52"/>
      <c r="BS202" s="52"/>
      <c r="BT202" s="52"/>
      <c r="BU202" s="52"/>
      <c r="BV202" s="52"/>
      <c r="BW202" s="52"/>
      <c r="BX202" s="52"/>
      <c r="BY202" s="52"/>
      <c r="BZ202" s="52"/>
      <c r="CA202" s="52"/>
      <c r="CB202" s="52"/>
      <c r="CC202" s="52"/>
      <c r="CD202" s="52"/>
      <c r="CE202" s="52"/>
      <c r="CF202" s="52"/>
      <c r="CG202" s="52"/>
      <c r="CH202" s="52"/>
      <c r="CI202" s="52"/>
      <c r="CJ202" s="52"/>
      <c r="CK202" s="52"/>
      <c r="CL202" s="52"/>
      <c r="CM202" s="52"/>
      <c r="CN202" s="52"/>
      <c r="CO202" s="52"/>
      <c r="CP202" s="52"/>
      <c r="CQ202" s="52"/>
      <c r="CR202" s="52"/>
      <c r="CS202" s="52"/>
      <c r="CT202" s="52"/>
      <c r="CU202" s="52"/>
      <c r="CV202" s="52"/>
      <c r="CW202" s="52"/>
      <c r="CX202" s="52"/>
      <c r="CY202" s="52"/>
      <c r="CZ202" s="52"/>
      <c r="DA202" s="52"/>
      <c r="DB202" s="52"/>
      <c r="DC202" s="52"/>
      <c r="DD202" s="52"/>
      <c r="DE202" s="52"/>
      <c r="DF202" s="52"/>
      <c r="DG202" s="52"/>
      <c r="DH202" s="52"/>
      <c r="DI202" s="52"/>
      <c r="DJ202" s="52"/>
      <c r="DK202" s="52"/>
      <c r="DL202" s="52"/>
      <c r="DM202" s="52"/>
      <c r="DN202" s="52"/>
      <c r="DO202" s="52"/>
      <c r="DP202" s="52"/>
      <c r="DQ202" s="52"/>
      <c r="DR202" s="52"/>
      <c r="DS202" s="52"/>
    </row>
    <row r="203" spans="1:123" s="53" customFormat="1" ht="15" customHeight="1" x14ac:dyDescent="0.2">
      <c r="A203" s="36" t="s">
        <v>152</v>
      </c>
      <c r="B203" s="39">
        <v>14965.5</v>
      </c>
      <c r="C203" s="61">
        <v>-4.8778858040159037</v>
      </c>
      <c r="D203" s="61">
        <v>9.6889512545521352</v>
      </c>
      <c r="E203" s="61">
        <v>7.4838795897230295</v>
      </c>
      <c r="F203" s="61">
        <v>2.2050716648291058</v>
      </c>
      <c r="G203" s="61">
        <v>0</v>
      </c>
      <c r="H203" s="61">
        <v>-7.0829574688450103</v>
      </c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  <c r="AA203" s="52"/>
      <c r="AB203" s="52"/>
      <c r="AC203" s="52"/>
      <c r="AD203" s="52"/>
      <c r="AE203" s="52"/>
      <c r="AF203" s="52"/>
      <c r="AG203" s="52"/>
      <c r="AH203" s="52"/>
      <c r="AI203" s="52"/>
      <c r="AJ203" s="52"/>
      <c r="AK203" s="52"/>
      <c r="AL203" s="52"/>
      <c r="AM203" s="52"/>
      <c r="AN203" s="52"/>
      <c r="AO203" s="52"/>
      <c r="AP203" s="52"/>
      <c r="AQ203" s="52"/>
      <c r="AR203" s="52"/>
      <c r="AS203" s="52"/>
      <c r="AT203" s="52"/>
      <c r="AU203" s="52"/>
      <c r="AV203" s="52"/>
      <c r="AW203" s="52"/>
      <c r="AX203" s="52"/>
      <c r="AY203" s="52"/>
      <c r="AZ203" s="52"/>
      <c r="BA203" s="52"/>
      <c r="BB203" s="52"/>
      <c r="BC203" s="52"/>
      <c r="BD203" s="52"/>
      <c r="BE203" s="52"/>
      <c r="BF203" s="52"/>
      <c r="BG203" s="52"/>
      <c r="BH203" s="52"/>
      <c r="BI203" s="52"/>
      <c r="BJ203" s="52"/>
      <c r="BK203" s="52"/>
      <c r="BL203" s="52"/>
      <c r="BM203" s="52"/>
      <c r="BN203" s="52"/>
      <c r="BO203" s="52"/>
      <c r="BP203" s="52"/>
      <c r="BQ203" s="52"/>
      <c r="BR203" s="52"/>
      <c r="BS203" s="52"/>
      <c r="BT203" s="52"/>
      <c r="BU203" s="52"/>
      <c r="BV203" s="52"/>
      <c r="BW203" s="52"/>
      <c r="BX203" s="52"/>
      <c r="BY203" s="52"/>
      <c r="BZ203" s="52"/>
      <c r="CA203" s="52"/>
      <c r="CB203" s="52"/>
      <c r="CC203" s="52"/>
      <c r="CD203" s="52"/>
      <c r="CE203" s="52"/>
      <c r="CF203" s="52"/>
      <c r="CG203" s="52"/>
      <c r="CH203" s="52"/>
      <c r="CI203" s="52"/>
      <c r="CJ203" s="52"/>
      <c r="CK203" s="52"/>
      <c r="CL203" s="52"/>
      <c r="CM203" s="52"/>
      <c r="CN203" s="52"/>
      <c r="CO203" s="52"/>
      <c r="CP203" s="52"/>
      <c r="CQ203" s="52"/>
      <c r="CR203" s="52"/>
      <c r="CS203" s="52"/>
      <c r="CT203" s="52"/>
      <c r="CU203" s="52"/>
      <c r="CV203" s="52"/>
      <c r="CW203" s="52"/>
      <c r="CX203" s="52"/>
      <c r="CY203" s="52"/>
      <c r="CZ203" s="52"/>
      <c r="DA203" s="52"/>
      <c r="DB203" s="52"/>
      <c r="DC203" s="52"/>
      <c r="DD203" s="52"/>
      <c r="DE203" s="52"/>
      <c r="DF203" s="52"/>
      <c r="DG203" s="52"/>
      <c r="DH203" s="52"/>
      <c r="DI203" s="52"/>
      <c r="DJ203" s="52"/>
      <c r="DK203" s="52"/>
      <c r="DL203" s="52"/>
      <c r="DM203" s="52"/>
      <c r="DN203" s="52"/>
      <c r="DO203" s="52"/>
      <c r="DP203" s="52"/>
      <c r="DQ203" s="52"/>
      <c r="DR203" s="52"/>
      <c r="DS203" s="52"/>
    </row>
    <row r="204" spans="1:123" s="53" customFormat="1" ht="15" customHeight="1" x14ac:dyDescent="0.2">
      <c r="A204" s="36" t="s">
        <v>153</v>
      </c>
      <c r="B204" s="39">
        <v>41533.5</v>
      </c>
      <c r="C204" s="61">
        <v>-15.577786605992753</v>
      </c>
      <c r="D204" s="61">
        <v>8.7640097752416732</v>
      </c>
      <c r="E204" s="61">
        <v>10.329011520820542</v>
      </c>
      <c r="F204" s="61">
        <v>-1.5650017455788685</v>
      </c>
      <c r="G204" s="61">
        <v>0.16853864952387831</v>
      </c>
      <c r="H204" s="61">
        <v>-14.012784860413882</v>
      </c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52"/>
      <c r="AB204" s="52"/>
      <c r="AC204" s="52"/>
      <c r="AD204" s="52"/>
      <c r="AE204" s="52"/>
      <c r="AF204" s="52"/>
      <c r="AG204" s="52"/>
      <c r="AH204" s="52"/>
      <c r="AI204" s="52"/>
      <c r="AJ204" s="52"/>
      <c r="AK204" s="52"/>
      <c r="AL204" s="52"/>
      <c r="AM204" s="52"/>
      <c r="AN204" s="52"/>
      <c r="AO204" s="52"/>
      <c r="AP204" s="52"/>
      <c r="AQ204" s="52"/>
      <c r="AR204" s="52"/>
      <c r="AS204" s="52"/>
      <c r="AT204" s="52"/>
      <c r="AU204" s="52"/>
      <c r="AV204" s="52"/>
      <c r="AW204" s="52"/>
      <c r="AX204" s="52"/>
      <c r="AY204" s="52"/>
      <c r="AZ204" s="52"/>
      <c r="BA204" s="52"/>
      <c r="BB204" s="52"/>
      <c r="BC204" s="52"/>
      <c r="BD204" s="52"/>
      <c r="BE204" s="52"/>
      <c r="BF204" s="52"/>
      <c r="BG204" s="52"/>
      <c r="BH204" s="52"/>
      <c r="BI204" s="52"/>
      <c r="BJ204" s="52"/>
      <c r="BK204" s="52"/>
      <c r="BL204" s="52"/>
      <c r="BM204" s="52"/>
      <c r="BN204" s="52"/>
      <c r="BO204" s="52"/>
      <c r="BP204" s="52"/>
      <c r="BQ204" s="52"/>
      <c r="BR204" s="52"/>
      <c r="BS204" s="52"/>
      <c r="BT204" s="52"/>
      <c r="BU204" s="52"/>
      <c r="BV204" s="52"/>
      <c r="BW204" s="52"/>
      <c r="BX204" s="52"/>
      <c r="BY204" s="52"/>
      <c r="BZ204" s="52"/>
      <c r="CA204" s="52"/>
      <c r="CB204" s="52"/>
      <c r="CC204" s="52"/>
      <c r="CD204" s="52"/>
      <c r="CE204" s="52"/>
      <c r="CF204" s="52"/>
      <c r="CG204" s="52"/>
      <c r="CH204" s="52"/>
      <c r="CI204" s="52"/>
      <c r="CJ204" s="52"/>
      <c r="CK204" s="52"/>
      <c r="CL204" s="52"/>
      <c r="CM204" s="52"/>
      <c r="CN204" s="52"/>
      <c r="CO204" s="52"/>
      <c r="CP204" s="52"/>
      <c r="CQ204" s="52"/>
      <c r="CR204" s="52"/>
      <c r="CS204" s="52"/>
      <c r="CT204" s="52"/>
      <c r="CU204" s="52"/>
      <c r="CV204" s="52"/>
      <c r="CW204" s="52"/>
      <c r="CX204" s="52"/>
      <c r="CY204" s="52"/>
      <c r="CZ204" s="52"/>
      <c r="DA204" s="52"/>
      <c r="DB204" s="52"/>
      <c r="DC204" s="52"/>
      <c r="DD204" s="52"/>
      <c r="DE204" s="52"/>
      <c r="DF204" s="52"/>
      <c r="DG204" s="52"/>
      <c r="DH204" s="52"/>
      <c r="DI204" s="52"/>
      <c r="DJ204" s="52"/>
      <c r="DK204" s="52"/>
      <c r="DL204" s="52"/>
      <c r="DM204" s="52"/>
      <c r="DN204" s="52"/>
      <c r="DO204" s="52"/>
      <c r="DP204" s="52"/>
      <c r="DQ204" s="52"/>
      <c r="DR204" s="52"/>
      <c r="DS204" s="52"/>
    </row>
    <row r="205" spans="1:123" s="53" customFormat="1" ht="15" customHeight="1" x14ac:dyDescent="0.2">
      <c r="A205" s="37" t="s">
        <v>31</v>
      </c>
      <c r="B205" s="38">
        <v>533704</v>
      </c>
      <c r="C205" s="60">
        <v>-1.7987498688411554</v>
      </c>
      <c r="D205" s="60">
        <v>9.4097102513752944</v>
      </c>
      <c r="E205" s="60">
        <v>9.1024238154482635</v>
      </c>
      <c r="F205" s="60">
        <v>0.30728643592703087</v>
      </c>
      <c r="G205" s="60">
        <v>-0.31852862260728793</v>
      </c>
      <c r="H205" s="60">
        <v>-2.1060363047681863</v>
      </c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52"/>
      <c r="AB205" s="52"/>
      <c r="AC205" s="52"/>
      <c r="AD205" s="52"/>
      <c r="AE205" s="52"/>
      <c r="AF205" s="52"/>
      <c r="AG205" s="52"/>
      <c r="AH205" s="52"/>
      <c r="AI205" s="52"/>
      <c r="AJ205" s="52"/>
      <c r="AK205" s="52"/>
      <c r="AL205" s="52"/>
      <c r="AM205" s="52"/>
      <c r="AN205" s="52"/>
      <c r="AO205" s="52"/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  <c r="AZ205" s="52"/>
      <c r="BA205" s="52"/>
      <c r="BB205" s="52"/>
      <c r="BC205" s="52"/>
      <c r="BD205" s="52"/>
      <c r="BE205" s="52"/>
      <c r="BF205" s="52"/>
      <c r="BG205" s="52"/>
      <c r="BH205" s="52"/>
      <c r="BI205" s="52"/>
      <c r="BJ205" s="52"/>
      <c r="BK205" s="52"/>
      <c r="BL205" s="52"/>
      <c r="BM205" s="52"/>
      <c r="BN205" s="52"/>
      <c r="BO205" s="52"/>
      <c r="BP205" s="52"/>
      <c r="BQ205" s="52"/>
      <c r="BR205" s="52"/>
      <c r="BS205" s="52"/>
      <c r="BT205" s="52"/>
      <c r="BU205" s="52"/>
      <c r="BV205" s="52"/>
      <c r="BW205" s="52"/>
      <c r="BX205" s="52"/>
      <c r="BY205" s="52"/>
      <c r="BZ205" s="52"/>
      <c r="CA205" s="52"/>
      <c r="CB205" s="52"/>
      <c r="CC205" s="52"/>
      <c r="CD205" s="52"/>
      <c r="CE205" s="52"/>
      <c r="CF205" s="52"/>
      <c r="CG205" s="52"/>
      <c r="CH205" s="52"/>
      <c r="CI205" s="52"/>
      <c r="CJ205" s="52"/>
      <c r="CK205" s="52"/>
      <c r="CL205" s="52"/>
      <c r="CM205" s="52"/>
      <c r="CN205" s="52"/>
      <c r="CO205" s="52"/>
      <c r="CP205" s="52"/>
      <c r="CQ205" s="52"/>
      <c r="CR205" s="52"/>
      <c r="CS205" s="52"/>
      <c r="CT205" s="52"/>
      <c r="CU205" s="52"/>
      <c r="CV205" s="52"/>
      <c r="CW205" s="52"/>
      <c r="CX205" s="52"/>
      <c r="CY205" s="52"/>
      <c r="CZ205" s="52"/>
      <c r="DA205" s="52"/>
      <c r="DB205" s="52"/>
      <c r="DC205" s="52"/>
      <c r="DD205" s="52"/>
      <c r="DE205" s="52"/>
      <c r="DF205" s="52"/>
      <c r="DG205" s="52"/>
      <c r="DH205" s="52"/>
      <c r="DI205" s="52"/>
      <c r="DJ205" s="52"/>
      <c r="DK205" s="52"/>
      <c r="DL205" s="52"/>
      <c r="DM205" s="52"/>
      <c r="DN205" s="52"/>
      <c r="DO205" s="52"/>
      <c r="DP205" s="52"/>
      <c r="DQ205" s="52"/>
      <c r="DR205" s="52"/>
      <c r="DS205" s="52"/>
    </row>
    <row r="206" spans="1:123" s="53" customFormat="1" ht="15" customHeight="1" x14ac:dyDescent="0.2">
      <c r="A206" s="36" t="s">
        <v>154</v>
      </c>
      <c r="B206" s="39">
        <v>29501</v>
      </c>
      <c r="C206" s="61">
        <v>-10.304735432697196</v>
      </c>
      <c r="D206" s="61">
        <v>10.406426900783025</v>
      </c>
      <c r="E206" s="61">
        <v>10.101352496525543</v>
      </c>
      <c r="F206" s="61">
        <v>0.305074404257482</v>
      </c>
      <c r="G206" s="61">
        <v>-0.50845734042913804</v>
      </c>
      <c r="H206" s="61">
        <v>-10.609809836954678</v>
      </c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52"/>
      <c r="AB206" s="52"/>
      <c r="AC206" s="52"/>
      <c r="AD206" s="52"/>
      <c r="AE206" s="52"/>
      <c r="AF206" s="52"/>
      <c r="AG206" s="52"/>
      <c r="AH206" s="52"/>
      <c r="AI206" s="52"/>
      <c r="AJ206" s="52"/>
      <c r="AK206" s="52"/>
      <c r="AL206" s="52"/>
      <c r="AM206" s="52"/>
      <c r="AN206" s="52"/>
      <c r="AO206" s="52"/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  <c r="AZ206" s="52"/>
      <c r="BA206" s="52"/>
      <c r="BB206" s="52"/>
      <c r="BC206" s="52"/>
      <c r="BD206" s="52"/>
      <c r="BE206" s="52"/>
      <c r="BF206" s="52"/>
      <c r="BG206" s="52"/>
      <c r="BH206" s="52"/>
      <c r="BI206" s="52"/>
      <c r="BJ206" s="52"/>
      <c r="BK206" s="52"/>
      <c r="BL206" s="52"/>
      <c r="BM206" s="52"/>
      <c r="BN206" s="52"/>
      <c r="BO206" s="52"/>
      <c r="BP206" s="52"/>
      <c r="BQ206" s="52"/>
      <c r="BR206" s="52"/>
      <c r="BS206" s="52"/>
      <c r="BT206" s="52"/>
      <c r="BU206" s="52"/>
      <c r="BV206" s="52"/>
      <c r="BW206" s="52"/>
      <c r="BX206" s="52"/>
      <c r="BY206" s="52"/>
      <c r="BZ206" s="52"/>
      <c r="CA206" s="52"/>
      <c r="CB206" s="52"/>
      <c r="CC206" s="52"/>
      <c r="CD206" s="52"/>
      <c r="CE206" s="52"/>
      <c r="CF206" s="52"/>
      <c r="CG206" s="52"/>
      <c r="CH206" s="52"/>
      <c r="CI206" s="52"/>
      <c r="CJ206" s="52"/>
      <c r="CK206" s="52"/>
      <c r="CL206" s="52"/>
      <c r="CM206" s="52"/>
      <c r="CN206" s="52"/>
      <c r="CO206" s="52"/>
      <c r="CP206" s="52"/>
      <c r="CQ206" s="52"/>
      <c r="CR206" s="52"/>
      <c r="CS206" s="52"/>
      <c r="CT206" s="52"/>
      <c r="CU206" s="52"/>
      <c r="CV206" s="52"/>
      <c r="CW206" s="52"/>
      <c r="CX206" s="52"/>
      <c r="CY206" s="52"/>
      <c r="CZ206" s="52"/>
      <c r="DA206" s="52"/>
      <c r="DB206" s="52"/>
      <c r="DC206" s="52"/>
      <c r="DD206" s="52"/>
      <c r="DE206" s="52"/>
      <c r="DF206" s="52"/>
      <c r="DG206" s="52"/>
      <c r="DH206" s="52"/>
      <c r="DI206" s="52"/>
      <c r="DJ206" s="52"/>
      <c r="DK206" s="52"/>
      <c r="DL206" s="52"/>
      <c r="DM206" s="52"/>
      <c r="DN206" s="52"/>
      <c r="DO206" s="52"/>
      <c r="DP206" s="52"/>
      <c r="DQ206" s="52"/>
      <c r="DR206" s="52"/>
      <c r="DS206" s="52"/>
    </row>
    <row r="207" spans="1:123" s="53" customFormat="1" ht="15" customHeight="1" x14ac:dyDescent="0.2">
      <c r="A207" s="36" t="s">
        <v>155</v>
      </c>
      <c r="B207" s="39">
        <v>91344</v>
      </c>
      <c r="C207" s="61">
        <v>-2.5179541075494836</v>
      </c>
      <c r="D207" s="61">
        <v>8.6157820984410574</v>
      </c>
      <c r="E207" s="61">
        <v>9.4040112103695925</v>
      </c>
      <c r="F207" s="61">
        <v>-0.78822911192853518</v>
      </c>
      <c r="G207" s="61">
        <v>-0.37221930285514099</v>
      </c>
      <c r="H207" s="61">
        <v>-1.7297249956209493</v>
      </c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  <c r="AA207" s="52"/>
      <c r="AB207" s="52"/>
      <c r="AC207" s="52"/>
      <c r="AD207" s="52"/>
      <c r="AE207" s="52"/>
      <c r="AF207" s="52"/>
      <c r="AG207" s="52"/>
      <c r="AH207" s="52"/>
      <c r="AI207" s="52"/>
      <c r="AJ207" s="52"/>
      <c r="AK207" s="52"/>
      <c r="AL207" s="52"/>
      <c r="AM207" s="52"/>
      <c r="AN207" s="52"/>
      <c r="AO207" s="52"/>
      <c r="AP207" s="52"/>
      <c r="AQ207" s="52"/>
      <c r="AR207" s="52"/>
      <c r="AS207" s="52"/>
      <c r="AT207" s="52"/>
      <c r="AU207" s="52"/>
      <c r="AV207" s="52"/>
      <c r="AW207" s="52"/>
      <c r="AX207" s="52"/>
      <c r="AY207" s="52"/>
      <c r="AZ207" s="52"/>
      <c r="BA207" s="52"/>
      <c r="BB207" s="52"/>
      <c r="BC207" s="52"/>
      <c r="BD207" s="52"/>
      <c r="BE207" s="52"/>
      <c r="BF207" s="52"/>
      <c r="BG207" s="52"/>
      <c r="BH207" s="52"/>
      <c r="BI207" s="52"/>
      <c r="BJ207" s="52"/>
      <c r="BK207" s="52"/>
      <c r="BL207" s="52"/>
      <c r="BM207" s="52"/>
      <c r="BN207" s="52"/>
      <c r="BO207" s="52"/>
      <c r="BP207" s="52"/>
      <c r="BQ207" s="52"/>
      <c r="BR207" s="52"/>
      <c r="BS207" s="52"/>
      <c r="BT207" s="52"/>
      <c r="BU207" s="52"/>
      <c r="BV207" s="52"/>
      <c r="BW207" s="52"/>
      <c r="BX207" s="52"/>
      <c r="BY207" s="52"/>
      <c r="BZ207" s="52"/>
      <c r="CA207" s="52"/>
      <c r="CB207" s="52"/>
      <c r="CC207" s="52"/>
      <c r="CD207" s="52"/>
      <c r="CE207" s="52"/>
      <c r="CF207" s="52"/>
      <c r="CG207" s="52"/>
      <c r="CH207" s="52"/>
      <c r="CI207" s="52"/>
      <c r="CJ207" s="52"/>
      <c r="CK207" s="52"/>
      <c r="CL207" s="52"/>
      <c r="CM207" s="52"/>
      <c r="CN207" s="52"/>
      <c r="CO207" s="52"/>
      <c r="CP207" s="52"/>
      <c r="CQ207" s="52"/>
      <c r="CR207" s="52"/>
      <c r="CS207" s="52"/>
      <c r="CT207" s="52"/>
      <c r="CU207" s="52"/>
      <c r="CV207" s="52"/>
      <c r="CW207" s="52"/>
      <c r="CX207" s="52"/>
      <c r="CY207" s="52"/>
      <c r="CZ207" s="52"/>
      <c r="DA207" s="52"/>
      <c r="DB207" s="52"/>
      <c r="DC207" s="52"/>
      <c r="DD207" s="52"/>
      <c r="DE207" s="52"/>
      <c r="DF207" s="52"/>
      <c r="DG207" s="52"/>
      <c r="DH207" s="52"/>
      <c r="DI207" s="52"/>
      <c r="DJ207" s="52"/>
      <c r="DK207" s="52"/>
      <c r="DL207" s="52"/>
      <c r="DM207" s="52"/>
      <c r="DN207" s="52"/>
      <c r="DO207" s="52"/>
      <c r="DP207" s="52"/>
      <c r="DQ207" s="52"/>
      <c r="DR207" s="52"/>
      <c r="DS207" s="52"/>
    </row>
    <row r="208" spans="1:123" s="53" customFormat="1" ht="15" customHeight="1" x14ac:dyDescent="0.2">
      <c r="A208" s="36" t="s">
        <v>156</v>
      </c>
      <c r="B208" s="39">
        <v>47708.5</v>
      </c>
      <c r="C208" s="61">
        <v>-8.3213683096303583</v>
      </c>
      <c r="D208" s="61">
        <v>7.6925495456784434</v>
      </c>
      <c r="E208" s="61">
        <v>9.8305333431149595</v>
      </c>
      <c r="F208" s="61">
        <v>-2.1379837974365161</v>
      </c>
      <c r="G208" s="61">
        <v>-6.2881876395191633E-2</v>
      </c>
      <c r="H208" s="61">
        <v>-6.183384512193844</v>
      </c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  <c r="AA208" s="52"/>
      <c r="AB208" s="52"/>
      <c r="AC208" s="52"/>
      <c r="AD208" s="52"/>
      <c r="AE208" s="52"/>
      <c r="AF208" s="52"/>
      <c r="AG208" s="52"/>
      <c r="AH208" s="52"/>
      <c r="AI208" s="52"/>
      <c r="AJ208" s="52"/>
      <c r="AK208" s="52"/>
      <c r="AL208" s="52"/>
      <c r="AM208" s="52"/>
      <c r="AN208" s="52"/>
      <c r="AO208" s="52"/>
      <c r="AP208" s="52"/>
      <c r="AQ208" s="52"/>
      <c r="AR208" s="52"/>
      <c r="AS208" s="52"/>
      <c r="AT208" s="52"/>
      <c r="AU208" s="52"/>
      <c r="AV208" s="52"/>
      <c r="AW208" s="52"/>
      <c r="AX208" s="52"/>
      <c r="AY208" s="52"/>
      <c r="AZ208" s="52"/>
      <c r="BA208" s="52"/>
      <c r="BB208" s="52"/>
      <c r="BC208" s="52"/>
      <c r="BD208" s="52"/>
      <c r="BE208" s="52"/>
      <c r="BF208" s="52"/>
      <c r="BG208" s="52"/>
      <c r="BH208" s="52"/>
      <c r="BI208" s="52"/>
      <c r="BJ208" s="52"/>
      <c r="BK208" s="52"/>
      <c r="BL208" s="52"/>
      <c r="BM208" s="52"/>
      <c r="BN208" s="52"/>
      <c r="BO208" s="52"/>
      <c r="BP208" s="52"/>
      <c r="BQ208" s="52"/>
      <c r="BR208" s="52"/>
      <c r="BS208" s="52"/>
      <c r="BT208" s="52"/>
      <c r="BU208" s="52"/>
      <c r="BV208" s="52"/>
      <c r="BW208" s="52"/>
      <c r="BX208" s="52"/>
      <c r="BY208" s="52"/>
      <c r="BZ208" s="52"/>
      <c r="CA208" s="52"/>
      <c r="CB208" s="52"/>
      <c r="CC208" s="52"/>
      <c r="CD208" s="52"/>
      <c r="CE208" s="52"/>
      <c r="CF208" s="52"/>
      <c r="CG208" s="52"/>
      <c r="CH208" s="52"/>
      <c r="CI208" s="52"/>
      <c r="CJ208" s="52"/>
      <c r="CK208" s="52"/>
      <c r="CL208" s="52"/>
      <c r="CM208" s="52"/>
      <c r="CN208" s="52"/>
      <c r="CO208" s="52"/>
      <c r="CP208" s="52"/>
      <c r="CQ208" s="52"/>
      <c r="CR208" s="52"/>
      <c r="CS208" s="52"/>
      <c r="CT208" s="52"/>
      <c r="CU208" s="52"/>
      <c r="CV208" s="52"/>
      <c r="CW208" s="52"/>
      <c r="CX208" s="52"/>
      <c r="CY208" s="52"/>
      <c r="CZ208" s="52"/>
      <c r="DA208" s="52"/>
      <c r="DB208" s="52"/>
      <c r="DC208" s="52"/>
      <c r="DD208" s="52"/>
      <c r="DE208" s="52"/>
      <c r="DF208" s="52"/>
      <c r="DG208" s="52"/>
      <c r="DH208" s="52"/>
      <c r="DI208" s="52"/>
      <c r="DJ208" s="52"/>
      <c r="DK208" s="52"/>
      <c r="DL208" s="52"/>
      <c r="DM208" s="52"/>
      <c r="DN208" s="52"/>
      <c r="DO208" s="52"/>
      <c r="DP208" s="52"/>
      <c r="DQ208" s="52"/>
      <c r="DR208" s="52"/>
      <c r="DS208" s="52"/>
    </row>
    <row r="209" spans="1:123" s="53" customFormat="1" ht="15" customHeight="1" x14ac:dyDescent="0.2">
      <c r="A209" s="36" t="s">
        <v>157</v>
      </c>
      <c r="B209" s="39">
        <v>41049.5</v>
      </c>
      <c r="C209" s="61">
        <v>-3.3374340734966323</v>
      </c>
      <c r="D209" s="61">
        <v>9.5738072327312143</v>
      </c>
      <c r="E209" s="61">
        <v>8.0147139429225689</v>
      </c>
      <c r="F209" s="61">
        <v>1.5590932898086454</v>
      </c>
      <c r="G209" s="61">
        <v>-0.19488666122608073</v>
      </c>
      <c r="H209" s="61">
        <v>-4.8965273633052773</v>
      </c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  <c r="AA209" s="52"/>
      <c r="AB209" s="52"/>
      <c r="AC209" s="52"/>
      <c r="AD209" s="52"/>
      <c r="AE209" s="52"/>
      <c r="AF209" s="52"/>
      <c r="AG209" s="52"/>
      <c r="AH209" s="52"/>
      <c r="AI209" s="52"/>
      <c r="AJ209" s="52"/>
      <c r="AK209" s="52"/>
      <c r="AL209" s="52"/>
      <c r="AM209" s="52"/>
      <c r="AN209" s="52"/>
      <c r="AO209" s="52"/>
      <c r="AP209" s="52"/>
      <c r="AQ209" s="52"/>
      <c r="AR209" s="52"/>
      <c r="AS209" s="52"/>
      <c r="AT209" s="52"/>
      <c r="AU209" s="52"/>
      <c r="AV209" s="52"/>
      <c r="AW209" s="52"/>
      <c r="AX209" s="52"/>
      <c r="AY209" s="52"/>
      <c r="AZ209" s="52"/>
      <c r="BA209" s="52"/>
      <c r="BB209" s="52"/>
      <c r="BC209" s="52"/>
      <c r="BD209" s="52"/>
      <c r="BE209" s="52"/>
      <c r="BF209" s="52"/>
      <c r="BG209" s="52"/>
      <c r="BH209" s="52"/>
      <c r="BI209" s="52"/>
      <c r="BJ209" s="52"/>
      <c r="BK209" s="52"/>
      <c r="BL209" s="52"/>
      <c r="BM209" s="52"/>
      <c r="BN209" s="52"/>
      <c r="BO209" s="52"/>
      <c r="BP209" s="52"/>
      <c r="BQ209" s="52"/>
      <c r="BR209" s="52"/>
      <c r="BS209" s="52"/>
      <c r="BT209" s="52"/>
      <c r="BU209" s="52"/>
      <c r="BV209" s="52"/>
      <c r="BW209" s="52"/>
      <c r="BX209" s="52"/>
      <c r="BY209" s="52"/>
      <c r="BZ209" s="52"/>
      <c r="CA209" s="52"/>
      <c r="CB209" s="52"/>
      <c r="CC209" s="52"/>
      <c r="CD209" s="52"/>
      <c r="CE209" s="52"/>
      <c r="CF209" s="52"/>
      <c r="CG209" s="52"/>
      <c r="CH209" s="52"/>
      <c r="CI209" s="52"/>
      <c r="CJ209" s="52"/>
      <c r="CK209" s="52"/>
      <c r="CL209" s="52"/>
      <c r="CM209" s="52"/>
      <c r="CN209" s="52"/>
      <c r="CO209" s="52"/>
      <c r="CP209" s="52"/>
      <c r="CQ209" s="52"/>
      <c r="CR209" s="52"/>
      <c r="CS209" s="52"/>
      <c r="CT209" s="52"/>
      <c r="CU209" s="52"/>
      <c r="CV209" s="52"/>
      <c r="CW209" s="52"/>
      <c r="CX209" s="52"/>
      <c r="CY209" s="52"/>
      <c r="CZ209" s="52"/>
      <c r="DA209" s="52"/>
      <c r="DB209" s="52"/>
      <c r="DC209" s="52"/>
      <c r="DD209" s="52"/>
      <c r="DE209" s="52"/>
      <c r="DF209" s="52"/>
      <c r="DG209" s="52"/>
      <c r="DH209" s="52"/>
      <c r="DI209" s="52"/>
      <c r="DJ209" s="52"/>
      <c r="DK209" s="52"/>
      <c r="DL209" s="52"/>
      <c r="DM209" s="52"/>
      <c r="DN209" s="52"/>
      <c r="DO209" s="52"/>
      <c r="DP209" s="52"/>
      <c r="DQ209" s="52"/>
      <c r="DR209" s="52"/>
      <c r="DS209" s="52"/>
    </row>
    <row r="210" spans="1:123" s="53" customFormat="1" ht="15" customHeight="1" x14ac:dyDescent="0.2">
      <c r="A210" s="36" t="s">
        <v>31</v>
      </c>
      <c r="B210" s="39">
        <v>213300.5</v>
      </c>
      <c r="C210" s="61">
        <v>5.3305078984812502</v>
      </c>
      <c r="D210" s="61">
        <v>10.070299882091227</v>
      </c>
      <c r="E210" s="61">
        <v>8.3637872391297723</v>
      </c>
      <c r="F210" s="61">
        <v>1.7065126429614548</v>
      </c>
      <c r="G210" s="61">
        <v>-0.44538104692675357</v>
      </c>
      <c r="H210" s="61">
        <v>3.6239952555197945</v>
      </c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  <c r="AA210" s="52"/>
      <c r="AB210" s="52"/>
      <c r="AC210" s="52"/>
      <c r="AD210" s="52"/>
      <c r="AE210" s="52"/>
      <c r="AF210" s="52"/>
      <c r="AG210" s="52"/>
      <c r="AH210" s="52"/>
      <c r="AI210" s="52"/>
      <c r="AJ210" s="52"/>
      <c r="AK210" s="52"/>
      <c r="AL210" s="52"/>
      <c r="AM210" s="52"/>
      <c r="AN210" s="52"/>
      <c r="AO210" s="52"/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  <c r="AZ210" s="52"/>
      <c r="BA210" s="52"/>
      <c r="BB210" s="52"/>
      <c r="BC210" s="52"/>
      <c r="BD210" s="52"/>
      <c r="BE210" s="52"/>
      <c r="BF210" s="52"/>
      <c r="BG210" s="52"/>
      <c r="BH210" s="52"/>
      <c r="BI210" s="52"/>
      <c r="BJ210" s="52"/>
      <c r="BK210" s="52"/>
      <c r="BL210" s="52"/>
      <c r="BM210" s="52"/>
      <c r="BN210" s="52"/>
      <c r="BO210" s="52"/>
      <c r="BP210" s="52"/>
      <c r="BQ210" s="52"/>
      <c r="BR210" s="52"/>
      <c r="BS210" s="52"/>
      <c r="BT210" s="52"/>
      <c r="BU210" s="52"/>
      <c r="BV210" s="52"/>
      <c r="BW210" s="52"/>
      <c r="BX210" s="52"/>
      <c r="BY210" s="52"/>
      <c r="BZ210" s="52"/>
      <c r="CA210" s="52"/>
      <c r="CB210" s="52"/>
      <c r="CC210" s="52"/>
      <c r="CD210" s="52"/>
      <c r="CE210" s="52"/>
      <c r="CF210" s="52"/>
      <c r="CG210" s="52"/>
      <c r="CH210" s="52"/>
      <c r="CI210" s="52"/>
      <c r="CJ210" s="52"/>
      <c r="CK210" s="52"/>
      <c r="CL210" s="52"/>
      <c r="CM210" s="52"/>
      <c r="CN210" s="52"/>
      <c r="CO210" s="52"/>
      <c r="CP210" s="52"/>
      <c r="CQ210" s="52"/>
      <c r="CR210" s="52"/>
      <c r="CS210" s="52"/>
      <c r="CT210" s="52"/>
      <c r="CU210" s="52"/>
      <c r="CV210" s="52"/>
      <c r="CW210" s="52"/>
      <c r="CX210" s="52"/>
      <c r="CY210" s="52"/>
      <c r="CZ210" s="52"/>
      <c r="DA210" s="52"/>
      <c r="DB210" s="52"/>
      <c r="DC210" s="52"/>
      <c r="DD210" s="52"/>
      <c r="DE210" s="52"/>
      <c r="DF210" s="52"/>
      <c r="DG210" s="52"/>
      <c r="DH210" s="52"/>
      <c r="DI210" s="52"/>
      <c r="DJ210" s="52"/>
      <c r="DK210" s="52"/>
      <c r="DL210" s="52"/>
      <c r="DM210" s="52"/>
      <c r="DN210" s="52"/>
      <c r="DO210" s="52"/>
      <c r="DP210" s="52"/>
      <c r="DQ210" s="52"/>
      <c r="DR210" s="52"/>
      <c r="DS210" s="52"/>
    </row>
    <row r="211" spans="1:123" s="53" customFormat="1" ht="15" customHeight="1" x14ac:dyDescent="0.2">
      <c r="A211" s="36" t="s">
        <v>158</v>
      </c>
      <c r="B211" s="39">
        <v>41781.5</v>
      </c>
      <c r="C211" s="61">
        <v>-10.842119119706089</v>
      </c>
      <c r="D211" s="61">
        <v>10.387372401661024</v>
      </c>
      <c r="E211" s="61">
        <v>9.7650874190730352</v>
      </c>
      <c r="F211" s="61">
        <v>0.62228498258798837</v>
      </c>
      <c r="G211" s="61">
        <v>-0.11967018895922836</v>
      </c>
      <c r="H211" s="61">
        <v>-11.464404102294077</v>
      </c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  <c r="AA211" s="52"/>
      <c r="AB211" s="52"/>
      <c r="AC211" s="52"/>
      <c r="AD211" s="52"/>
      <c r="AE211" s="52"/>
      <c r="AF211" s="52"/>
      <c r="AG211" s="52"/>
      <c r="AH211" s="52"/>
      <c r="AI211" s="52"/>
      <c r="AJ211" s="52"/>
      <c r="AK211" s="52"/>
      <c r="AL211" s="52"/>
      <c r="AM211" s="52"/>
      <c r="AN211" s="52"/>
      <c r="AO211" s="52"/>
      <c r="AP211" s="52"/>
      <c r="AQ211" s="52"/>
      <c r="AR211" s="52"/>
      <c r="AS211" s="52"/>
      <c r="AT211" s="52"/>
      <c r="AU211" s="52"/>
      <c r="AV211" s="52"/>
      <c r="AW211" s="52"/>
      <c r="AX211" s="52"/>
      <c r="AY211" s="52"/>
      <c r="AZ211" s="52"/>
      <c r="BA211" s="52"/>
      <c r="BB211" s="52"/>
      <c r="BC211" s="52"/>
      <c r="BD211" s="52"/>
      <c r="BE211" s="52"/>
      <c r="BF211" s="52"/>
      <c r="BG211" s="52"/>
      <c r="BH211" s="52"/>
      <c r="BI211" s="52"/>
      <c r="BJ211" s="52"/>
      <c r="BK211" s="52"/>
      <c r="BL211" s="52"/>
      <c r="BM211" s="52"/>
      <c r="BN211" s="52"/>
      <c r="BO211" s="52"/>
      <c r="BP211" s="52"/>
      <c r="BQ211" s="52"/>
      <c r="BR211" s="52"/>
      <c r="BS211" s="52"/>
      <c r="BT211" s="52"/>
      <c r="BU211" s="52"/>
      <c r="BV211" s="52"/>
      <c r="BW211" s="52"/>
      <c r="BX211" s="52"/>
      <c r="BY211" s="52"/>
      <c r="BZ211" s="52"/>
      <c r="CA211" s="52"/>
      <c r="CB211" s="52"/>
      <c r="CC211" s="52"/>
      <c r="CD211" s="52"/>
      <c r="CE211" s="52"/>
      <c r="CF211" s="52"/>
      <c r="CG211" s="52"/>
      <c r="CH211" s="52"/>
      <c r="CI211" s="52"/>
      <c r="CJ211" s="52"/>
      <c r="CK211" s="52"/>
      <c r="CL211" s="52"/>
      <c r="CM211" s="52"/>
      <c r="CN211" s="52"/>
      <c r="CO211" s="52"/>
      <c r="CP211" s="52"/>
      <c r="CQ211" s="52"/>
      <c r="CR211" s="52"/>
      <c r="CS211" s="52"/>
      <c r="CT211" s="52"/>
      <c r="CU211" s="52"/>
      <c r="CV211" s="52"/>
      <c r="CW211" s="52"/>
      <c r="CX211" s="52"/>
      <c r="CY211" s="52"/>
      <c r="CZ211" s="52"/>
      <c r="DA211" s="52"/>
      <c r="DB211" s="52"/>
      <c r="DC211" s="52"/>
      <c r="DD211" s="52"/>
      <c r="DE211" s="52"/>
      <c r="DF211" s="52"/>
      <c r="DG211" s="52"/>
      <c r="DH211" s="52"/>
      <c r="DI211" s="52"/>
      <c r="DJ211" s="52"/>
      <c r="DK211" s="52"/>
      <c r="DL211" s="52"/>
      <c r="DM211" s="52"/>
      <c r="DN211" s="52"/>
      <c r="DO211" s="52"/>
      <c r="DP211" s="52"/>
      <c r="DQ211" s="52"/>
      <c r="DR211" s="52"/>
      <c r="DS211" s="52"/>
    </row>
    <row r="212" spans="1:123" s="53" customFormat="1" ht="15" customHeight="1" x14ac:dyDescent="0.2">
      <c r="A212" s="36" t="s">
        <v>159</v>
      </c>
      <c r="B212" s="39">
        <v>31905</v>
      </c>
      <c r="C212" s="61">
        <v>-5.892493339601943</v>
      </c>
      <c r="D212" s="61">
        <v>8.3685942642219082</v>
      </c>
      <c r="E212" s="61">
        <v>9.873060648801129</v>
      </c>
      <c r="F212" s="61">
        <v>-1.5044663845792208</v>
      </c>
      <c r="G212" s="61">
        <v>-9.4029149036201215E-2</v>
      </c>
      <c r="H212" s="61">
        <v>-4.388026955022724</v>
      </c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  <c r="AA212" s="52"/>
      <c r="AB212" s="52"/>
      <c r="AC212" s="52"/>
      <c r="AD212" s="52"/>
      <c r="AE212" s="52"/>
      <c r="AF212" s="52"/>
      <c r="AG212" s="52"/>
      <c r="AH212" s="52"/>
      <c r="AI212" s="52"/>
      <c r="AJ212" s="52"/>
      <c r="AK212" s="52"/>
      <c r="AL212" s="52"/>
      <c r="AM212" s="52"/>
      <c r="AN212" s="52"/>
      <c r="AO212" s="52"/>
      <c r="AP212" s="52"/>
      <c r="AQ212" s="52"/>
      <c r="AR212" s="52"/>
      <c r="AS212" s="52"/>
      <c r="AT212" s="52"/>
      <c r="AU212" s="52"/>
      <c r="AV212" s="52"/>
      <c r="AW212" s="52"/>
      <c r="AX212" s="52"/>
      <c r="AY212" s="52"/>
      <c r="AZ212" s="52"/>
      <c r="BA212" s="52"/>
      <c r="BB212" s="52"/>
      <c r="BC212" s="52"/>
      <c r="BD212" s="52"/>
      <c r="BE212" s="52"/>
      <c r="BF212" s="52"/>
      <c r="BG212" s="52"/>
      <c r="BH212" s="52"/>
      <c r="BI212" s="52"/>
      <c r="BJ212" s="52"/>
      <c r="BK212" s="52"/>
      <c r="BL212" s="52"/>
      <c r="BM212" s="52"/>
      <c r="BN212" s="52"/>
      <c r="BO212" s="52"/>
      <c r="BP212" s="52"/>
      <c r="BQ212" s="52"/>
      <c r="BR212" s="52"/>
      <c r="BS212" s="52"/>
      <c r="BT212" s="52"/>
      <c r="BU212" s="52"/>
      <c r="BV212" s="52"/>
      <c r="BW212" s="52"/>
      <c r="BX212" s="52"/>
      <c r="BY212" s="52"/>
      <c r="BZ212" s="52"/>
      <c r="CA212" s="52"/>
      <c r="CB212" s="52"/>
      <c r="CC212" s="52"/>
      <c r="CD212" s="52"/>
      <c r="CE212" s="52"/>
      <c r="CF212" s="52"/>
      <c r="CG212" s="52"/>
      <c r="CH212" s="52"/>
      <c r="CI212" s="52"/>
      <c r="CJ212" s="52"/>
      <c r="CK212" s="52"/>
      <c r="CL212" s="52"/>
      <c r="CM212" s="52"/>
      <c r="CN212" s="52"/>
      <c r="CO212" s="52"/>
      <c r="CP212" s="52"/>
      <c r="CQ212" s="52"/>
      <c r="CR212" s="52"/>
      <c r="CS212" s="52"/>
      <c r="CT212" s="52"/>
      <c r="CU212" s="52"/>
      <c r="CV212" s="52"/>
      <c r="CW212" s="52"/>
      <c r="CX212" s="52"/>
      <c r="CY212" s="52"/>
      <c r="CZ212" s="52"/>
      <c r="DA212" s="52"/>
      <c r="DB212" s="52"/>
      <c r="DC212" s="52"/>
      <c r="DD212" s="52"/>
      <c r="DE212" s="52"/>
      <c r="DF212" s="52"/>
      <c r="DG212" s="52"/>
      <c r="DH212" s="52"/>
      <c r="DI212" s="52"/>
      <c r="DJ212" s="52"/>
      <c r="DK212" s="52"/>
      <c r="DL212" s="52"/>
      <c r="DM212" s="52"/>
      <c r="DN212" s="52"/>
      <c r="DO212" s="52"/>
      <c r="DP212" s="52"/>
      <c r="DQ212" s="52"/>
      <c r="DR212" s="52"/>
      <c r="DS212" s="52"/>
    </row>
    <row r="213" spans="1:123" s="53" customFormat="1" ht="15" customHeight="1" x14ac:dyDescent="0.2">
      <c r="A213" s="36" t="s">
        <v>230</v>
      </c>
      <c r="B213" s="39">
        <v>37114</v>
      </c>
      <c r="C213" s="61">
        <v>-10.454276014441989</v>
      </c>
      <c r="D213" s="61">
        <v>8.5951393005334928</v>
      </c>
      <c r="E213" s="61">
        <v>10.669828097213989</v>
      </c>
      <c r="F213" s="61">
        <v>-2.0746887966804959</v>
      </c>
      <c r="G213" s="61">
        <v>-0.18860807242549982</v>
      </c>
      <c r="H213" s="61">
        <v>-8.3795872177614914</v>
      </c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  <c r="AA213" s="52"/>
      <c r="AB213" s="52"/>
      <c r="AC213" s="52"/>
      <c r="AD213" s="52"/>
      <c r="AE213" s="52"/>
      <c r="AF213" s="52"/>
      <c r="AG213" s="52"/>
      <c r="AH213" s="52"/>
      <c r="AI213" s="52"/>
      <c r="AJ213" s="52"/>
      <c r="AK213" s="52"/>
      <c r="AL213" s="52"/>
      <c r="AM213" s="52"/>
      <c r="AN213" s="52"/>
      <c r="AO213" s="52"/>
      <c r="AP213" s="52"/>
      <c r="AQ213" s="52"/>
      <c r="AR213" s="52"/>
      <c r="AS213" s="52"/>
      <c r="AT213" s="52"/>
      <c r="AU213" s="52"/>
      <c r="AV213" s="52"/>
      <c r="AW213" s="52"/>
      <c r="AX213" s="52"/>
      <c r="AY213" s="52"/>
      <c r="AZ213" s="52"/>
      <c r="BA213" s="52"/>
      <c r="BB213" s="52"/>
      <c r="BC213" s="52"/>
      <c r="BD213" s="52"/>
      <c r="BE213" s="52"/>
      <c r="BF213" s="52"/>
      <c r="BG213" s="52"/>
      <c r="BH213" s="52"/>
      <c r="BI213" s="52"/>
      <c r="BJ213" s="52"/>
      <c r="BK213" s="52"/>
      <c r="BL213" s="52"/>
      <c r="BM213" s="52"/>
      <c r="BN213" s="52"/>
      <c r="BO213" s="52"/>
      <c r="BP213" s="52"/>
      <c r="BQ213" s="52"/>
      <c r="BR213" s="52"/>
      <c r="BS213" s="52"/>
      <c r="BT213" s="52"/>
      <c r="BU213" s="52"/>
      <c r="BV213" s="52"/>
      <c r="BW213" s="52"/>
      <c r="BX213" s="52"/>
      <c r="BY213" s="52"/>
      <c r="BZ213" s="52"/>
      <c r="CA213" s="52"/>
      <c r="CB213" s="52"/>
      <c r="CC213" s="52"/>
      <c r="CD213" s="52"/>
      <c r="CE213" s="52"/>
      <c r="CF213" s="52"/>
      <c r="CG213" s="52"/>
      <c r="CH213" s="52"/>
      <c r="CI213" s="52"/>
      <c r="CJ213" s="52"/>
      <c r="CK213" s="52"/>
      <c r="CL213" s="52"/>
      <c r="CM213" s="52"/>
      <c r="CN213" s="52"/>
      <c r="CO213" s="52"/>
      <c r="CP213" s="52"/>
      <c r="CQ213" s="52"/>
      <c r="CR213" s="52"/>
      <c r="CS213" s="52"/>
      <c r="CT213" s="52"/>
      <c r="CU213" s="52"/>
      <c r="CV213" s="52"/>
      <c r="CW213" s="52"/>
      <c r="CX213" s="52"/>
      <c r="CY213" s="52"/>
      <c r="CZ213" s="52"/>
      <c r="DA213" s="52"/>
      <c r="DB213" s="52"/>
      <c r="DC213" s="52"/>
      <c r="DD213" s="52"/>
      <c r="DE213" s="52"/>
      <c r="DF213" s="52"/>
      <c r="DG213" s="52"/>
      <c r="DH213" s="52"/>
      <c r="DI213" s="52"/>
      <c r="DJ213" s="52"/>
      <c r="DK213" s="52"/>
      <c r="DL213" s="52"/>
      <c r="DM213" s="52"/>
      <c r="DN213" s="52"/>
      <c r="DO213" s="52"/>
      <c r="DP213" s="52"/>
      <c r="DQ213" s="52"/>
      <c r="DR213" s="52"/>
      <c r="DS213" s="52"/>
    </row>
    <row r="214" spans="1:123" s="53" customFormat="1" ht="4.9000000000000004" customHeight="1" x14ac:dyDescent="0.2">
      <c r="A214" s="133"/>
      <c r="B214" s="140"/>
      <c r="C214" s="153"/>
      <c r="D214" s="153"/>
      <c r="E214" s="153"/>
      <c r="F214" s="153"/>
      <c r="G214" s="153"/>
      <c r="H214" s="153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  <c r="AA214" s="52"/>
      <c r="AB214" s="52"/>
      <c r="AC214" s="52"/>
      <c r="AD214" s="52"/>
      <c r="AE214" s="52"/>
      <c r="AF214" s="52"/>
      <c r="AG214" s="52"/>
      <c r="AH214" s="52"/>
      <c r="AI214" s="52"/>
      <c r="AJ214" s="52"/>
      <c r="AK214" s="52"/>
      <c r="AL214" s="52"/>
      <c r="AM214" s="52"/>
      <c r="AN214" s="52"/>
      <c r="AO214" s="52"/>
      <c r="AP214" s="52"/>
      <c r="AQ214" s="52"/>
      <c r="AR214" s="52"/>
      <c r="AS214" s="52"/>
      <c r="AT214" s="52"/>
      <c r="AU214" s="52"/>
      <c r="AV214" s="52"/>
      <c r="AW214" s="52"/>
      <c r="AX214" s="52"/>
      <c r="AY214" s="52"/>
      <c r="AZ214" s="52"/>
      <c r="BA214" s="52"/>
      <c r="BB214" s="52"/>
      <c r="BC214" s="52"/>
      <c r="BD214" s="52"/>
      <c r="BE214" s="52"/>
      <c r="BF214" s="52"/>
      <c r="BG214" s="52"/>
      <c r="BH214" s="52"/>
      <c r="BI214" s="52"/>
      <c r="BJ214" s="52"/>
      <c r="BK214" s="52"/>
      <c r="BL214" s="52"/>
      <c r="BM214" s="52"/>
      <c r="BN214" s="52"/>
      <c r="BO214" s="52"/>
      <c r="BP214" s="52"/>
      <c r="BQ214" s="52"/>
      <c r="BR214" s="52"/>
      <c r="BS214" s="52"/>
      <c r="BT214" s="52"/>
      <c r="BU214" s="52"/>
      <c r="BV214" s="52"/>
      <c r="BW214" s="52"/>
      <c r="BX214" s="52"/>
      <c r="BY214" s="52"/>
      <c r="BZ214" s="52"/>
      <c r="CA214" s="52"/>
      <c r="CB214" s="52"/>
      <c r="CC214" s="52"/>
      <c r="CD214" s="52"/>
      <c r="CE214" s="52"/>
      <c r="CF214" s="52"/>
      <c r="CG214" s="52"/>
      <c r="CH214" s="52"/>
      <c r="CI214" s="52"/>
      <c r="CJ214" s="52"/>
      <c r="CK214" s="52"/>
      <c r="CL214" s="52"/>
      <c r="CM214" s="52"/>
      <c r="CN214" s="52"/>
      <c r="CO214" s="52"/>
      <c r="CP214" s="52"/>
      <c r="CQ214" s="52"/>
      <c r="CR214" s="52"/>
      <c r="CS214" s="52"/>
      <c r="CT214" s="52"/>
      <c r="CU214" s="52"/>
      <c r="CV214" s="52"/>
      <c r="CW214" s="52"/>
      <c r="CX214" s="52"/>
      <c r="CY214" s="52"/>
      <c r="CZ214" s="52"/>
      <c r="DA214" s="52"/>
      <c r="DB214" s="52"/>
      <c r="DC214" s="52"/>
      <c r="DD214" s="52"/>
      <c r="DE214" s="52"/>
      <c r="DF214" s="52"/>
      <c r="DG214" s="52"/>
      <c r="DH214" s="52"/>
      <c r="DI214" s="52"/>
      <c r="DJ214" s="52"/>
      <c r="DK214" s="52"/>
      <c r="DL214" s="52"/>
      <c r="DM214" s="52"/>
      <c r="DN214" s="52"/>
      <c r="DO214" s="52"/>
      <c r="DP214" s="52"/>
      <c r="DQ214" s="52"/>
      <c r="DR214" s="52"/>
      <c r="DS214" s="52"/>
    </row>
    <row r="215" spans="1:123" s="53" customFormat="1" ht="4.9000000000000004" customHeight="1" x14ac:dyDescent="0.2">
      <c r="A215" s="36"/>
      <c r="B215" s="39"/>
      <c r="C215" s="61"/>
      <c r="D215" s="61"/>
      <c r="E215" s="61"/>
      <c r="F215" s="61"/>
      <c r="G215" s="61"/>
      <c r="H215" s="61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  <c r="AA215" s="52"/>
      <c r="AB215" s="52"/>
      <c r="AC215" s="52"/>
      <c r="AD215" s="52"/>
      <c r="AE215" s="52"/>
      <c r="AF215" s="52"/>
      <c r="AG215" s="52"/>
      <c r="AH215" s="52"/>
      <c r="AI215" s="52"/>
      <c r="AJ215" s="52"/>
      <c r="AK215" s="52"/>
      <c r="AL215" s="52"/>
      <c r="AM215" s="52"/>
      <c r="AN215" s="52"/>
      <c r="AO215" s="52"/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  <c r="AZ215" s="52"/>
      <c r="BA215" s="52"/>
      <c r="BB215" s="52"/>
      <c r="BC215" s="52"/>
      <c r="BD215" s="52"/>
      <c r="BE215" s="52"/>
      <c r="BF215" s="52"/>
      <c r="BG215" s="52"/>
      <c r="BH215" s="52"/>
      <c r="BI215" s="52"/>
      <c r="BJ215" s="52"/>
      <c r="BK215" s="52"/>
      <c r="BL215" s="52"/>
      <c r="BM215" s="52"/>
      <c r="BN215" s="52"/>
      <c r="BO215" s="52"/>
      <c r="BP215" s="52"/>
      <c r="BQ215" s="52"/>
      <c r="BR215" s="52"/>
      <c r="BS215" s="52"/>
      <c r="BT215" s="52"/>
      <c r="BU215" s="52"/>
      <c r="BV215" s="52"/>
      <c r="BW215" s="52"/>
      <c r="BX215" s="52"/>
      <c r="BY215" s="52"/>
      <c r="BZ215" s="52"/>
      <c r="CA215" s="52"/>
      <c r="CB215" s="52"/>
      <c r="CC215" s="52"/>
      <c r="CD215" s="52"/>
      <c r="CE215" s="52"/>
      <c r="CF215" s="52"/>
      <c r="CG215" s="52"/>
      <c r="CH215" s="52"/>
      <c r="CI215" s="52"/>
      <c r="CJ215" s="52"/>
      <c r="CK215" s="52"/>
      <c r="CL215" s="52"/>
      <c r="CM215" s="52"/>
      <c r="CN215" s="52"/>
      <c r="CO215" s="52"/>
      <c r="CP215" s="52"/>
      <c r="CQ215" s="52"/>
      <c r="CR215" s="52"/>
      <c r="CS215" s="52"/>
      <c r="CT215" s="52"/>
      <c r="CU215" s="52"/>
      <c r="CV215" s="52"/>
      <c r="CW215" s="52"/>
      <c r="CX215" s="52"/>
      <c r="CY215" s="52"/>
      <c r="CZ215" s="52"/>
      <c r="DA215" s="52"/>
      <c r="DB215" s="52"/>
      <c r="DC215" s="52"/>
      <c r="DD215" s="52"/>
      <c r="DE215" s="52"/>
      <c r="DF215" s="52"/>
      <c r="DG215" s="52"/>
      <c r="DH215" s="52"/>
      <c r="DI215" s="52"/>
      <c r="DJ215" s="52"/>
      <c r="DK215" s="52"/>
      <c r="DL215" s="52"/>
      <c r="DM215" s="52"/>
      <c r="DN215" s="52"/>
      <c r="DO215" s="52"/>
      <c r="DP215" s="52"/>
      <c r="DQ215" s="52"/>
      <c r="DR215" s="52"/>
      <c r="DS215" s="52"/>
    </row>
    <row r="216" spans="1:123" s="53" customFormat="1" ht="15" customHeight="1" x14ac:dyDescent="0.2">
      <c r="A216" s="36"/>
      <c r="B216" s="39"/>
      <c r="C216" s="61"/>
      <c r="D216" s="61"/>
      <c r="E216" s="61"/>
      <c r="F216" s="61"/>
      <c r="G216" s="61"/>
      <c r="H216" s="61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  <c r="AD216" s="52"/>
      <c r="AE216" s="52"/>
      <c r="AF216" s="52"/>
      <c r="AG216" s="52"/>
      <c r="AH216" s="52"/>
      <c r="AI216" s="52"/>
      <c r="AJ216" s="52"/>
      <c r="AK216" s="52"/>
      <c r="AL216" s="52"/>
      <c r="AM216" s="52"/>
      <c r="AN216" s="52"/>
      <c r="AO216" s="52"/>
      <c r="AP216" s="52"/>
      <c r="AQ216" s="52"/>
      <c r="AR216" s="52"/>
      <c r="AS216" s="52"/>
      <c r="AT216" s="52"/>
      <c r="AU216" s="52"/>
      <c r="AV216" s="52"/>
      <c r="AW216" s="52"/>
      <c r="AX216" s="52"/>
      <c r="AY216" s="52"/>
      <c r="AZ216" s="52"/>
      <c r="BA216" s="52"/>
      <c r="BB216" s="52"/>
      <c r="BC216" s="52"/>
      <c r="BD216" s="52"/>
      <c r="BE216" s="52"/>
      <c r="BF216" s="52"/>
      <c r="BG216" s="52"/>
      <c r="BH216" s="52"/>
      <c r="BI216" s="52"/>
      <c r="BJ216" s="52"/>
      <c r="BK216" s="52"/>
      <c r="BL216" s="52"/>
      <c r="BM216" s="52"/>
      <c r="BN216" s="52"/>
      <c r="BO216" s="52"/>
      <c r="BP216" s="52"/>
      <c r="BQ216" s="52"/>
      <c r="BR216" s="52"/>
      <c r="BS216" s="52"/>
      <c r="BT216" s="52"/>
      <c r="BU216" s="52"/>
      <c r="BV216" s="52"/>
      <c r="BW216" s="52"/>
      <c r="BX216" s="52"/>
      <c r="BY216" s="52"/>
      <c r="BZ216" s="52"/>
      <c r="CA216" s="52"/>
      <c r="CB216" s="52"/>
      <c r="CC216" s="52"/>
      <c r="CD216" s="52"/>
      <c r="CE216" s="52"/>
      <c r="CF216" s="52"/>
      <c r="CG216" s="52"/>
      <c r="CH216" s="52"/>
      <c r="CI216" s="52"/>
      <c r="CJ216" s="52"/>
      <c r="CK216" s="52"/>
      <c r="CL216" s="52"/>
      <c r="CM216" s="52"/>
      <c r="CN216" s="52"/>
      <c r="CO216" s="52"/>
      <c r="CP216" s="52"/>
      <c r="CQ216" s="52"/>
      <c r="CR216" s="52"/>
      <c r="CS216" s="52"/>
      <c r="CT216" s="52"/>
      <c r="CU216" s="52"/>
      <c r="CV216" s="52"/>
      <c r="CW216" s="52"/>
      <c r="CX216" s="52"/>
      <c r="CY216" s="52"/>
      <c r="CZ216" s="52"/>
      <c r="DA216" s="52"/>
      <c r="DB216" s="52"/>
      <c r="DC216" s="52"/>
      <c r="DD216" s="52"/>
      <c r="DE216" s="52"/>
      <c r="DF216" s="52"/>
      <c r="DG216" s="52"/>
      <c r="DH216" s="52"/>
      <c r="DI216" s="52"/>
      <c r="DJ216" s="52"/>
      <c r="DK216" s="52"/>
      <c r="DL216" s="52"/>
      <c r="DM216" s="52"/>
      <c r="DN216" s="52"/>
      <c r="DO216" s="52"/>
      <c r="DP216" s="52"/>
      <c r="DQ216" s="52"/>
      <c r="DR216" s="52"/>
      <c r="DS216" s="52"/>
    </row>
    <row r="217" spans="1:123" s="53" customFormat="1" ht="15" customHeight="1" x14ac:dyDescent="0.2">
      <c r="A217" s="36"/>
      <c r="B217" s="39"/>
      <c r="C217" s="61"/>
      <c r="D217" s="61"/>
      <c r="E217" s="61"/>
      <c r="F217" s="61"/>
      <c r="G217" s="61"/>
      <c r="H217" s="61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  <c r="AD217" s="52"/>
      <c r="AE217" s="52"/>
      <c r="AF217" s="52"/>
      <c r="AG217" s="52"/>
      <c r="AH217" s="52"/>
      <c r="AI217" s="52"/>
      <c r="AJ217" s="52"/>
      <c r="AK217" s="52"/>
      <c r="AL217" s="52"/>
      <c r="AM217" s="52"/>
      <c r="AN217" s="52"/>
      <c r="AO217" s="52"/>
      <c r="AP217" s="52"/>
      <c r="AQ217" s="52"/>
      <c r="AR217" s="52"/>
      <c r="AS217" s="52"/>
      <c r="AT217" s="52"/>
      <c r="AU217" s="52"/>
      <c r="AV217" s="52"/>
      <c r="AW217" s="52"/>
      <c r="AX217" s="52"/>
      <c r="AY217" s="52"/>
      <c r="AZ217" s="52"/>
      <c r="BA217" s="52"/>
      <c r="BB217" s="52"/>
      <c r="BC217" s="52"/>
      <c r="BD217" s="52"/>
      <c r="BE217" s="52"/>
      <c r="BF217" s="52"/>
      <c r="BG217" s="52"/>
      <c r="BH217" s="52"/>
      <c r="BI217" s="52"/>
      <c r="BJ217" s="52"/>
      <c r="BK217" s="52"/>
      <c r="BL217" s="52"/>
      <c r="BM217" s="52"/>
      <c r="BN217" s="52"/>
      <c r="BO217" s="52"/>
      <c r="BP217" s="52"/>
      <c r="BQ217" s="52"/>
      <c r="BR217" s="52"/>
      <c r="BS217" s="52"/>
      <c r="BT217" s="52"/>
      <c r="BU217" s="52"/>
      <c r="BV217" s="52"/>
      <c r="BW217" s="52"/>
      <c r="BX217" s="52"/>
      <c r="BY217" s="52"/>
      <c r="BZ217" s="52"/>
      <c r="CA217" s="52"/>
      <c r="CB217" s="52"/>
      <c r="CC217" s="52"/>
      <c r="CD217" s="52"/>
      <c r="CE217" s="52"/>
      <c r="CF217" s="52"/>
      <c r="CG217" s="52"/>
      <c r="CH217" s="52"/>
      <c r="CI217" s="52"/>
      <c r="CJ217" s="52"/>
      <c r="CK217" s="52"/>
      <c r="CL217" s="52"/>
      <c r="CM217" s="52"/>
      <c r="CN217" s="52"/>
      <c r="CO217" s="52"/>
      <c r="CP217" s="52"/>
      <c r="CQ217" s="52"/>
      <c r="CR217" s="52"/>
      <c r="CS217" s="52"/>
      <c r="CT217" s="52"/>
      <c r="CU217" s="52"/>
      <c r="CV217" s="52"/>
      <c r="CW217" s="52"/>
      <c r="CX217" s="52"/>
      <c r="CY217" s="52"/>
      <c r="CZ217" s="52"/>
      <c r="DA217" s="52"/>
      <c r="DB217" s="52"/>
      <c r="DC217" s="52"/>
      <c r="DD217" s="52"/>
      <c r="DE217" s="52"/>
      <c r="DF217" s="52"/>
      <c r="DG217" s="52"/>
      <c r="DH217" s="52"/>
      <c r="DI217" s="52"/>
      <c r="DJ217" s="52"/>
      <c r="DK217" s="52"/>
      <c r="DL217" s="52"/>
      <c r="DM217" s="52"/>
      <c r="DN217" s="52"/>
      <c r="DO217" s="52"/>
      <c r="DP217" s="52"/>
      <c r="DQ217" s="52"/>
      <c r="DR217" s="52"/>
      <c r="DS217" s="52"/>
    </row>
    <row r="218" spans="1:123" s="53" customFormat="1" ht="15" customHeight="1" x14ac:dyDescent="0.2">
      <c r="A218" s="36"/>
      <c r="B218" s="39"/>
      <c r="C218" s="61"/>
      <c r="D218" s="61"/>
      <c r="E218" s="61"/>
      <c r="F218" s="61"/>
      <c r="G218" s="61"/>
      <c r="H218" s="61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  <c r="AD218" s="52"/>
      <c r="AE218" s="52"/>
      <c r="AF218" s="52"/>
      <c r="AG218" s="52"/>
      <c r="AH218" s="52"/>
      <c r="AI218" s="52"/>
      <c r="AJ218" s="52"/>
      <c r="AK218" s="52"/>
      <c r="AL218" s="52"/>
      <c r="AM218" s="52"/>
      <c r="AN218" s="52"/>
      <c r="AO218" s="52"/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  <c r="AZ218" s="52"/>
      <c r="BA218" s="52"/>
      <c r="BB218" s="52"/>
      <c r="BC218" s="52"/>
      <c r="BD218" s="52"/>
      <c r="BE218" s="52"/>
      <c r="BF218" s="52"/>
      <c r="BG218" s="52"/>
      <c r="BH218" s="52"/>
      <c r="BI218" s="52"/>
      <c r="BJ218" s="52"/>
      <c r="BK218" s="52"/>
      <c r="BL218" s="52"/>
      <c r="BM218" s="52"/>
      <c r="BN218" s="52"/>
      <c r="BO218" s="52"/>
      <c r="BP218" s="52"/>
      <c r="BQ218" s="52"/>
      <c r="BR218" s="52"/>
      <c r="BS218" s="52"/>
      <c r="BT218" s="52"/>
      <c r="BU218" s="52"/>
      <c r="BV218" s="52"/>
      <c r="BW218" s="52"/>
      <c r="BX218" s="52"/>
      <c r="BY218" s="52"/>
      <c r="BZ218" s="52"/>
      <c r="CA218" s="52"/>
      <c r="CB218" s="52"/>
      <c r="CC218" s="52"/>
      <c r="CD218" s="52"/>
      <c r="CE218" s="52"/>
      <c r="CF218" s="52"/>
      <c r="CG218" s="52"/>
      <c r="CH218" s="52"/>
      <c r="CI218" s="52"/>
      <c r="CJ218" s="52"/>
      <c r="CK218" s="52"/>
      <c r="CL218" s="52"/>
      <c r="CM218" s="52"/>
      <c r="CN218" s="52"/>
      <c r="CO218" s="52"/>
      <c r="CP218" s="52"/>
      <c r="CQ218" s="52"/>
      <c r="CR218" s="52"/>
      <c r="CS218" s="52"/>
      <c r="CT218" s="52"/>
      <c r="CU218" s="52"/>
      <c r="CV218" s="52"/>
      <c r="CW218" s="52"/>
      <c r="CX218" s="52"/>
      <c r="CY218" s="52"/>
      <c r="CZ218" s="52"/>
      <c r="DA218" s="52"/>
      <c r="DB218" s="52"/>
      <c r="DC218" s="52"/>
      <c r="DD218" s="52"/>
      <c r="DE218" s="52"/>
      <c r="DF218" s="52"/>
      <c r="DG218" s="52"/>
      <c r="DH218" s="52"/>
      <c r="DI218" s="52"/>
      <c r="DJ218" s="52"/>
      <c r="DK218" s="52"/>
      <c r="DL218" s="52"/>
      <c r="DM218" s="52"/>
      <c r="DN218" s="52"/>
      <c r="DO218" s="52"/>
      <c r="DP218" s="52"/>
      <c r="DQ218" s="52"/>
      <c r="DR218" s="52"/>
      <c r="DS218" s="52"/>
    </row>
    <row r="219" spans="1:123" s="53" customFormat="1" ht="15" customHeight="1" x14ac:dyDescent="0.2">
      <c r="A219" s="36"/>
      <c r="B219" s="39"/>
      <c r="C219" s="61"/>
      <c r="D219" s="61"/>
      <c r="E219" s="61"/>
      <c r="F219" s="61"/>
      <c r="G219" s="61"/>
      <c r="H219" s="61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  <c r="AD219" s="52"/>
      <c r="AE219" s="52"/>
      <c r="AF219" s="52"/>
      <c r="AG219" s="52"/>
      <c r="AH219" s="52"/>
      <c r="AI219" s="52"/>
      <c r="AJ219" s="52"/>
      <c r="AK219" s="52"/>
      <c r="AL219" s="52"/>
      <c r="AM219" s="52"/>
      <c r="AN219" s="52"/>
      <c r="AO219" s="52"/>
      <c r="AP219" s="52"/>
      <c r="AQ219" s="52"/>
      <c r="AR219" s="52"/>
      <c r="AS219" s="52"/>
      <c r="AT219" s="52"/>
      <c r="AU219" s="52"/>
      <c r="AV219" s="52"/>
      <c r="AW219" s="52"/>
      <c r="AX219" s="52"/>
      <c r="AY219" s="52"/>
      <c r="AZ219" s="52"/>
      <c r="BA219" s="52"/>
      <c r="BB219" s="52"/>
      <c r="BC219" s="52"/>
      <c r="BD219" s="52"/>
      <c r="BE219" s="52"/>
      <c r="BF219" s="52"/>
      <c r="BG219" s="52"/>
      <c r="BH219" s="52"/>
      <c r="BI219" s="52"/>
      <c r="BJ219" s="52"/>
      <c r="BK219" s="52"/>
      <c r="BL219" s="52"/>
      <c r="BM219" s="52"/>
      <c r="BN219" s="52"/>
      <c r="BO219" s="52"/>
      <c r="BP219" s="52"/>
      <c r="BQ219" s="52"/>
      <c r="BR219" s="52"/>
      <c r="BS219" s="52"/>
      <c r="BT219" s="52"/>
      <c r="BU219" s="52"/>
      <c r="BV219" s="52"/>
      <c r="BW219" s="52"/>
      <c r="BX219" s="52"/>
      <c r="BY219" s="52"/>
      <c r="BZ219" s="52"/>
      <c r="CA219" s="52"/>
      <c r="CB219" s="52"/>
      <c r="CC219" s="52"/>
      <c r="CD219" s="52"/>
      <c r="CE219" s="52"/>
      <c r="CF219" s="52"/>
      <c r="CG219" s="52"/>
      <c r="CH219" s="52"/>
      <c r="CI219" s="52"/>
      <c r="CJ219" s="52"/>
      <c r="CK219" s="52"/>
      <c r="CL219" s="52"/>
      <c r="CM219" s="52"/>
      <c r="CN219" s="52"/>
      <c r="CO219" s="52"/>
      <c r="CP219" s="52"/>
      <c r="CQ219" s="52"/>
      <c r="CR219" s="52"/>
      <c r="CS219" s="52"/>
      <c r="CT219" s="52"/>
      <c r="CU219" s="52"/>
      <c r="CV219" s="52"/>
      <c r="CW219" s="52"/>
      <c r="CX219" s="52"/>
      <c r="CY219" s="52"/>
      <c r="CZ219" s="52"/>
      <c r="DA219" s="52"/>
      <c r="DB219" s="52"/>
      <c r="DC219" s="52"/>
      <c r="DD219" s="52"/>
      <c r="DE219" s="52"/>
      <c r="DF219" s="52"/>
      <c r="DG219" s="52"/>
      <c r="DH219" s="52"/>
      <c r="DI219" s="52"/>
      <c r="DJ219" s="52"/>
      <c r="DK219" s="52"/>
      <c r="DL219" s="52"/>
      <c r="DM219" s="52"/>
      <c r="DN219" s="52"/>
      <c r="DO219" s="52"/>
      <c r="DP219" s="52"/>
      <c r="DQ219" s="52"/>
      <c r="DR219" s="52"/>
      <c r="DS219" s="52"/>
    </row>
    <row r="220" spans="1:123" s="53" customFormat="1" ht="15" customHeight="1" x14ac:dyDescent="0.2">
      <c r="A220" s="1"/>
      <c r="B220" s="3"/>
      <c r="C220" s="1"/>
      <c r="D220" s="1"/>
      <c r="E220" s="3"/>
      <c r="F220" s="3"/>
      <c r="G220" s="1"/>
      <c r="H220" s="1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  <c r="AA220" s="52"/>
      <c r="AB220" s="52"/>
      <c r="AC220" s="52"/>
      <c r="AD220" s="52"/>
      <c r="AE220" s="52"/>
      <c r="AF220" s="52"/>
      <c r="AG220" s="52"/>
      <c r="AH220" s="52"/>
      <c r="AI220" s="52"/>
      <c r="AJ220" s="52"/>
      <c r="AK220" s="52"/>
      <c r="AL220" s="52"/>
      <c r="AM220" s="52"/>
      <c r="AN220" s="52"/>
      <c r="AO220" s="52"/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  <c r="AZ220" s="52"/>
      <c r="BA220" s="52"/>
      <c r="BB220" s="52"/>
      <c r="BC220" s="52"/>
      <c r="BD220" s="52"/>
      <c r="BE220" s="52"/>
      <c r="BF220" s="52"/>
      <c r="BG220" s="52"/>
      <c r="BH220" s="52"/>
      <c r="BI220" s="52"/>
      <c r="BJ220" s="52"/>
      <c r="BK220" s="52"/>
      <c r="BL220" s="52"/>
      <c r="BM220" s="52"/>
      <c r="BN220" s="52"/>
      <c r="BO220" s="52"/>
      <c r="BP220" s="52"/>
      <c r="BQ220" s="52"/>
      <c r="BR220" s="52"/>
      <c r="BS220" s="52"/>
      <c r="BT220" s="52"/>
      <c r="BU220" s="52"/>
      <c r="BV220" s="52"/>
      <c r="BW220" s="52"/>
      <c r="BX220" s="52"/>
      <c r="BY220" s="52"/>
      <c r="BZ220" s="52"/>
      <c r="CA220" s="52"/>
      <c r="CB220" s="52"/>
      <c r="CC220" s="52"/>
      <c r="CD220" s="52"/>
      <c r="CE220" s="52"/>
      <c r="CF220" s="52"/>
      <c r="CG220" s="52"/>
      <c r="CH220" s="52"/>
      <c r="CI220" s="52"/>
      <c r="CJ220" s="52"/>
      <c r="CK220" s="52"/>
      <c r="CL220" s="52"/>
      <c r="CM220" s="52"/>
      <c r="CN220" s="52"/>
      <c r="CO220" s="52"/>
      <c r="CP220" s="52"/>
      <c r="CQ220" s="52"/>
      <c r="CR220" s="52"/>
      <c r="CS220" s="52"/>
      <c r="CT220" s="52"/>
      <c r="CU220" s="52"/>
      <c r="CV220" s="52"/>
      <c r="CW220" s="52"/>
      <c r="CX220" s="52"/>
      <c r="CY220" s="52"/>
      <c r="CZ220" s="52"/>
      <c r="DA220" s="52"/>
      <c r="DB220" s="52"/>
      <c r="DC220" s="52"/>
      <c r="DD220" s="52"/>
      <c r="DE220" s="52"/>
      <c r="DF220" s="52"/>
      <c r="DG220" s="52"/>
      <c r="DH220" s="52"/>
      <c r="DI220" s="52"/>
      <c r="DJ220" s="52"/>
      <c r="DK220" s="52"/>
      <c r="DL220" s="52"/>
      <c r="DM220" s="52"/>
      <c r="DN220" s="52"/>
      <c r="DO220" s="52"/>
      <c r="DP220" s="52"/>
      <c r="DQ220" s="52"/>
      <c r="DR220" s="52"/>
      <c r="DS220" s="52"/>
    </row>
    <row r="221" spans="1:123" s="53" customFormat="1" ht="15" customHeight="1" x14ac:dyDescent="0.25">
      <c r="A221" s="1"/>
      <c r="B221" s="3"/>
      <c r="C221" s="1"/>
      <c r="D221" s="215" t="s">
        <v>265</v>
      </c>
      <c r="E221" s="215"/>
      <c r="F221" s="215"/>
      <c r="G221" s="215"/>
      <c r="H221" s="215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  <c r="AA221" s="52"/>
      <c r="AB221" s="52"/>
      <c r="AC221" s="52"/>
      <c r="AD221" s="52"/>
      <c r="AE221" s="52"/>
      <c r="AF221" s="52"/>
      <c r="AG221" s="52"/>
      <c r="AH221" s="52"/>
      <c r="AI221" s="52"/>
      <c r="AJ221" s="52"/>
      <c r="AK221" s="52"/>
      <c r="AL221" s="52"/>
      <c r="AM221" s="52"/>
      <c r="AN221" s="52"/>
      <c r="AO221" s="52"/>
      <c r="AP221" s="52"/>
      <c r="AQ221" s="52"/>
      <c r="AR221" s="52"/>
      <c r="AS221" s="52"/>
      <c r="AT221" s="52"/>
      <c r="AU221" s="52"/>
      <c r="AV221" s="52"/>
      <c r="AW221" s="52"/>
      <c r="AX221" s="52"/>
      <c r="AY221" s="52"/>
      <c r="AZ221" s="52"/>
      <c r="BA221" s="52"/>
      <c r="BB221" s="52"/>
      <c r="BC221" s="52"/>
      <c r="BD221" s="52"/>
      <c r="BE221" s="52"/>
      <c r="BF221" s="52"/>
      <c r="BG221" s="52"/>
      <c r="BH221" s="52"/>
      <c r="BI221" s="52"/>
      <c r="BJ221" s="52"/>
      <c r="BK221" s="52"/>
      <c r="BL221" s="52"/>
      <c r="BM221" s="52"/>
      <c r="BN221" s="52"/>
      <c r="BO221" s="52"/>
      <c r="BP221" s="52"/>
      <c r="BQ221" s="52"/>
      <c r="BR221" s="52"/>
      <c r="BS221" s="52"/>
      <c r="BT221" s="52"/>
      <c r="BU221" s="52"/>
      <c r="BV221" s="52"/>
      <c r="BW221" s="52"/>
      <c r="BX221" s="52"/>
      <c r="BY221" s="52"/>
      <c r="BZ221" s="52"/>
      <c r="CA221" s="52"/>
      <c r="CB221" s="52"/>
      <c r="CC221" s="52"/>
      <c r="CD221" s="52"/>
      <c r="CE221" s="52"/>
      <c r="CF221" s="52"/>
      <c r="CG221" s="52"/>
      <c r="CH221" s="52"/>
      <c r="CI221" s="52"/>
      <c r="CJ221" s="52"/>
      <c r="CK221" s="52"/>
      <c r="CL221" s="52"/>
      <c r="CM221" s="52"/>
      <c r="CN221" s="52"/>
      <c r="CO221" s="52"/>
      <c r="CP221" s="52"/>
      <c r="CQ221" s="52"/>
      <c r="CR221" s="52"/>
      <c r="CS221" s="52"/>
      <c r="CT221" s="52"/>
      <c r="CU221" s="52"/>
      <c r="CV221" s="52"/>
      <c r="CW221" s="52"/>
      <c r="CX221" s="52"/>
      <c r="CY221" s="52"/>
      <c r="CZ221" s="52"/>
      <c r="DA221" s="52"/>
      <c r="DB221" s="52"/>
      <c r="DC221" s="52"/>
      <c r="DD221" s="52"/>
      <c r="DE221" s="52"/>
      <c r="DF221" s="52"/>
      <c r="DG221" s="52"/>
      <c r="DH221" s="52"/>
      <c r="DI221" s="52"/>
      <c r="DJ221" s="52"/>
      <c r="DK221" s="52"/>
      <c r="DL221" s="52"/>
      <c r="DM221" s="52"/>
      <c r="DN221" s="52"/>
      <c r="DO221" s="52"/>
      <c r="DP221" s="52"/>
      <c r="DQ221" s="52"/>
      <c r="DR221" s="52"/>
      <c r="DS221" s="52"/>
    </row>
    <row r="222" spans="1:123" s="53" customFormat="1" ht="4.9000000000000004" customHeight="1" x14ac:dyDescent="0.25">
      <c r="A222" s="115"/>
      <c r="B222" s="122"/>
      <c r="C222" s="115"/>
      <c r="D222" s="123"/>
      <c r="E222" s="123"/>
      <c r="F222" s="123"/>
      <c r="G222" s="123"/>
      <c r="H222" s="123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  <c r="AA222" s="52"/>
      <c r="AB222" s="52"/>
      <c r="AC222" s="52"/>
      <c r="AD222" s="52"/>
      <c r="AE222" s="52"/>
      <c r="AF222" s="52"/>
      <c r="AG222" s="52"/>
      <c r="AH222" s="52"/>
      <c r="AI222" s="52"/>
      <c r="AJ222" s="52"/>
      <c r="AK222" s="52"/>
      <c r="AL222" s="52"/>
      <c r="AM222" s="52"/>
      <c r="AN222" s="52"/>
      <c r="AO222" s="52"/>
      <c r="AP222" s="52"/>
      <c r="AQ222" s="52"/>
      <c r="AR222" s="52"/>
      <c r="AS222" s="52"/>
      <c r="AT222" s="52"/>
      <c r="AU222" s="52"/>
      <c r="AV222" s="52"/>
      <c r="AW222" s="52"/>
      <c r="AX222" s="52"/>
      <c r="AY222" s="52"/>
      <c r="AZ222" s="52"/>
      <c r="BA222" s="52"/>
      <c r="BB222" s="52"/>
      <c r="BC222" s="52"/>
      <c r="BD222" s="52"/>
      <c r="BE222" s="52"/>
      <c r="BF222" s="52"/>
      <c r="BG222" s="52"/>
      <c r="BH222" s="52"/>
      <c r="BI222" s="52"/>
      <c r="BJ222" s="52"/>
      <c r="BK222" s="52"/>
      <c r="BL222" s="52"/>
      <c r="BM222" s="52"/>
      <c r="BN222" s="52"/>
      <c r="BO222" s="52"/>
      <c r="BP222" s="52"/>
      <c r="BQ222" s="52"/>
      <c r="BR222" s="52"/>
      <c r="BS222" s="52"/>
      <c r="BT222" s="52"/>
      <c r="BU222" s="52"/>
      <c r="BV222" s="52"/>
      <c r="BW222" s="52"/>
      <c r="BX222" s="52"/>
      <c r="BY222" s="52"/>
      <c r="BZ222" s="52"/>
      <c r="CA222" s="52"/>
      <c r="CB222" s="52"/>
      <c r="CC222" s="52"/>
      <c r="CD222" s="52"/>
      <c r="CE222" s="52"/>
      <c r="CF222" s="52"/>
      <c r="CG222" s="52"/>
      <c r="CH222" s="52"/>
      <c r="CI222" s="52"/>
      <c r="CJ222" s="52"/>
      <c r="CK222" s="52"/>
      <c r="CL222" s="52"/>
      <c r="CM222" s="52"/>
      <c r="CN222" s="52"/>
      <c r="CO222" s="52"/>
      <c r="CP222" s="52"/>
      <c r="CQ222" s="52"/>
      <c r="CR222" s="52"/>
      <c r="CS222" s="52"/>
      <c r="CT222" s="52"/>
      <c r="CU222" s="52"/>
      <c r="CV222" s="52"/>
      <c r="CW222" s="52"/>
      <c r="CX222" s="52"/>
      <c r="CY222" s="52"/>
      <c r="CZ222" s="52"/>
      <c r="DA222" s="52"/>
      <c r="DB222" s="52"/>
      <c r="DC222" s="52"/>
      <c r="DD222" s="52"/>
      <c r="DE222" s="52"/>
      <c r="DF222" s="52"/>
      <c r="DG222" s="52"/>
      <c r="DH222" s="52"/>
      <c r="DI222" s="52"/>
      <c r="DJ222" s="52"/>
      <c r="DK222" s="52"/>
      <c r="DL222" s="52"/>
      <c r="DM222" s="52"/>
      <c r="DN222" s="52"/>
      <c r="DO222" s="52"/>
      <c r="DP222" s="52"/>
      <c r="DQ222" s="52"/>
      <c r="DR222" s="52"/>
      <c r="DS222" s="52"/>
    </row>
    <row r="223" spans="1:123" s="53" customFormat="1" ht="4.9000000000000004" customHeight="1" x14ac:dyDescent="0.2">
      <c r="A223" s="1"/>
      <c r="B223" s="3"/>
      <c r="C223" s="1"/>
      <c r="D223" s="97"/>
      <c r="E223" s="97"/>
      <c r="F223" s="97"/>
      <c r="G223" s="97"/>
      <c r="H223" s="97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  <c r="AA223" s="52"/>
      <c r="AB223" s="52"/>
      <c r="AC223" s="52"/>
      <c r="AD223" s="52"/>
      <c r="AE223" s="52"/>
      <c r="AF223" s="52"/>
      <c r="AG223" s="52"/>
      <c r="AH223" s="52"/>
      <c r="AI223" s="52"/>
      <c r="AJ223" s="52"/>
      <c r="AK223" s="52"/>
      <c r="AL223" s="52"/>
      <c r="AM223" s="52"/>
      <c r="AN223" s="52"/>
      <c r="AO223" s="52"/>
      <c r="AP223" s="52"/>
      <c r="AQ223" s="52"/>
      <c r="AR223" s="52"/>
      <c r="AS223" s="52"/>
      <c r="AT223" s="52"/>
      <c r="AU223" s="52"/>
      <c r="AV223" s="52"/>
      <c r="AW223" s="52"/>
      <c r="AX223" s="52"/>
      <c r="AY223" s="52"/>
      <c r="AZ223" s="52"/>
      <c r="BA223" s="52"/>
      <c r="BB223" s="52"/>
      <c r="BC223" s="52"/>
      <c r="BD223" s="52"/>
      <c r="BE223" s="52"/>
      <c r="BF223" s="52"/>
      <c r="BG223" s="52"/>
      <c r="BH223" s="52"/>
      <c r="BI223" s="52"/>
      <c r="BJ223" s="52"/>
      <c r="BK223" s="52"/>
      <c r="BL223" s="52"/>
      <c r="BM223" s="52"/>
      <c r="BN223" s="52"/>
      <c r="BO223" s="52"/>
      <c r="BP223" s="52"/>
      <c r="BQ223" s="52"/>
      <c r="BR223" s="52"/>
      <c r="BS223" s="52"/>
      <c r="BT223" s="52"/>
      <c r="BU223" s="52"/>
      <c r="BV223" s="52"/>
      <c r="BW223" s="52"/>
      <c r="BX223" s="52"/>
      <c r="BY223" s="52"/>
      <c r="BZ223" s="52"/>
      <c r="CA223" s="52"/>
      <c r="CB223" s="52"/>
      <c r="CC223" s="52"/>
      <c r="CD223" s="52"/>
      <c r="CE223" s="52"/>
      <c r="CF223" s="52"/>
      <c r="CG223" s="52"/>
      <c r="CH223" s="52"/>
      <c r="CI223" s="52"/>
      <c r="CJ223" s="52"/>
      <c r="CK223" s="52"/>
      <c r="CL223" s="52"/>
      <c r="CM223" s="52"/>
      <c r="CN223" s="52"/>
      <c r="CO223" s="52"/>
      <c r="CP223" s="52"/>
      <c r="CQ223" s="52"/>
      <c r="CR223" s="52"/>
      <c r="CS223" s="52"/>
      <c r="CT223" s="52"/>
      <c r="CU223" s="52"/>
      <c r="CV223" s="52"/>
      <c r="CW223" s="52"/>
      <c r="CX223" s="52"/>
      <c r="CY223" s="52"/>
      <c r="CZ223" s="52"/>
      <c r="DA223" s="52"/>
      <c r="DB223" s="52"/>
      <c r="DC223" s="52"/>
      <c r="DD223" s="52"/>
      <c r="DE223" s="52"/>
      <c r="DF223" s="52"/>
      <c r="DG223" s="52"/>
      <c r="DH223" s="52"/>
      <c r="DI223" s="52"/>
      <c r="DJ223" s="52"/>
      <c r="DK223" s="52"/>
      <c r="DL223" s="52"/>
      <c r="DM223" s="52"/>
      <c r="DN223" s="52"/>
      <c r="DO223" s="52"/>
      <c r="DP223" s="52"/>
      <c r="DQ223" s="52"/>
      <c r="DR223" s="52"/>
      <c r="DS223" s="52"/>
    </row>
    <row r="224" spans="1:123" s="53" customFormat="1" ht="15" customHeight="1" x14ac:dyDescent="0.2">
      <c r="A224" s="105" t="s">
        <v>250</v>
      </c>
      <c r="B224" s="99"/>
      <c r="C224" s="99"/>
      <c r="D224" s="99"/>
      <c r="E224" s="99"/>
      <c r="F224" s="99"/>
      <c r="G224" s="99"/>
      <c r="H224" s="99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52"/>
      <c r="AB224" s="52"/>
      <c r="AC224" s="52"/>
      <c r="AD224" s="52"/>
      <c r="AE224" s="52"/>
      <c r="AF224" s="52"/>
      <c r="AG224" s="52"/>
      <c r="AH224" s="52"/>
      <c r="AI224" s="52"/>
      <c r="AJ224" s="52"/>
      <c r="AK224" s="52"/>
      <c r="AL224" s="52"/>
      <c r="AM224" s="52"/>
      <c r="AN224" s="52"/>
      <c r="AO224" s="52"/>
      <c r="AP224" s="52"/>
      <c r="AQ224" s="52"/>
      <c r="AR224" s="52"/>
      <c r="AS224" s="52"/>
      <c r="AT224" s="52"/>
      <c r="AU224" s="52"/>
      <c r="AV224" s="52"/>
      <c r="AW224" s="52"/>
      <c r="AX224" s="52"/>
      <c r="AY224" s="52"/>
      <c r="AZ224" s="52"/>
      <c r="BA224" s="52"/>
      <c r="BB224" s="52"/>
      <c r="BC224" s="52"/>
      <c r="BD224" s="52"/>
      <c r="BE224" s="52"/>
      <c r="BF224" s="52"/>
      <c r="BG224" s="52"/>
      <c r="BH224" s="52"/>
      <c r="BI224" s="52"/>
      <c r="BJ224" s="52"/>
      <c r="BK224" s="52"/>
      <c r="BL224" s="52"/>
      <c r="BM224" s="52"/>
      <c r="BN224" s="52"/>
      <c r="BO224" s="52"/>
      <c r="BP224" s="52"/>
      <c r="BQ224" s="52"/>
      <c r="BR224" s="52"/>
      <c r="BS224" s="52"/>
      <c r="BT224" s="52"/>
      <c r="BU224" s="52"/>
      <c r="BV224" s="52"/>
      <c r="BW224" s="52"/>
      <c r="BX224" s="52"/>
      <c r="BY224" s="52"/>
      <c r="BZ224" s="52"/>
      <c r="CA224" s="52"/>
      <c r="CB224" s="52"/>
      <c r="CC224" s="52"/>
      <c r="CD224" s="52"/>
      <c r="CE224" s="52"/>
      <c r="CF224" s="52"/>
      <c r="CG224" s="52"/>
      <c r="CH224" s="52"/>
      <c r="CI224" s="52"/>
      <c r="CJ224" s="52"/>
      <c r="CK224" s="52"/>
      <c r="CL224" s="52"/>
      <c r="CM224" s="52"/>
      <c r="CN224" s="52"/>
      <c r="CO224" s="52"/>
      <c r="CP224" s="52"/>
      <c r="CQ224" s="52"/>
      <c r="CR224" s="52"/>
      <c r="CS224" s="52"/>
      <c r="CT224" s="52"/>
      <c r="CU224" s="52"/>
      <c r="CV224" s="52"/>
      <c r="CW224" s="52"/>
      <c r="CX224" s="52"/>
      <c r="CY224" s="52"/>
      <c r="CZ224" s="52"/>
      <c r="DA224" s="52"/>
      <c r="DB224" s="52"/>
      <c r="DC224" s="52"/>
      <c r="DD224" s="52"/>
      <c r="DE224" s="52"/>
      <c r="DF224" s="52"/>
      <c r="DG224" s="52"/>
      <c r="DH224" s="52"/>
      <c r="DI224" s="52"/>
      <c r="DJ224" s="52"/>
      <c r="DK224" s="52"/>
      <c r="DL224" s="52"/>
      <c r="DM224" s="52"/>
      <c r="DN224" s="52"/>
      <c r="DO224" s="52"/>
      <c r="DP224" s="52"/>
      <c r="DQ224" s="52"/>
      <c r="DR224" s="52"/>
      <c r="DS224" s="52"/>
    </row>
    <row r="225" spans="1:123" s="53" customFormat="1" ht="15" customHeight="1" x14ac:dyDescent="0.2">
      <c r="A225" s="105"/>
      <c r="B225" s="99"/>
      <c r="C225" s="99"/>
      <c r="D225" s="99"/>
      <c r="E225" s="99"/>
      <c r="F225" s="99"/>
      <c r="G225" s="99"/>
      <c r="H225" s="99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/>
      <c r="AB225" s="52"/>
      <c r="AC225" s="52"/>
      <c r="AD225" s="52"/>
      <c r="AE225" s="52"/>
      <c r="AF225" s="52"/>
      <c r="AG225" s="52"/>
      <c r="AH225" s="52"/>
      <c r="AI225" s="52"/>
      <c r="AJ225" s="52"/>
      <c r="AK225" s="52"/>
      <c r="AL225" s="52"/>
      <c r="AM225" s="52"/>
      <c r="AN225" s="52"/>
      <c r="AO225" s="52"/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  <c r="AZ225" s="52"/>
      <c r="BA225" s="52"/>
      <c r="BB225" s="52"/>
      <c r="BC225" s="52"/>
      <c r="BD225" s="52"/>
      <c r="BE225" s="52"/>
      <c r="BF225" s="52"/>
      <c r="BG225" s="52"/>
      <c r="BH225" s="52"/>
      <c r="BI225" s="52"/>
      <c r="BJ225" s="52"/>
      <c r="BK225" s="52"/>
      <c r="BL225" s="52"/>
      <c r="BM225" s="52"/>
      <c r="BN225" s="52"/>
      <c r="BO225" s="52"/>
      <c r="BP225" s="52"/>
      <c r="BQ225" s="52"/>
      <c r="BR225" s="52"/>
      <c r="BS225" s="52"/>
      <c r="BT225" s="52"/>
      <c r="BU225" s="52"/>
      <c r="BV225" s="52"/>
      <c r="BW225" s="52"/>
      <c r="BX225" s="52"/>
      <c r="BY225" s="52"/>
      <c r="BZ225" s="52"/>
      <c r="CA225" s="52"/>
      <c r="CB225" s="52"/>
      <c r="CC225" s="52"/>
      <c r="CD225" s="52"/>
      <c r="CE225" s="52"/>
      <c r="CF225" s="52"/>
      <c r="CG225" s="52"/>
      <c r="CH225" s="52"/>
      <c r="CI225" s="52"/>
      <c r="CJ225" s="52"/>
      <c r="CK225" s="52"/>
      <c r="CL225" s="52"/>
      <c r="CM225" s="52"/>
      <c r="CN225" s="52"/>
      <c r="CO225" s="52"/>
      <c r="CP225" s="52"/>
      <c r="CQ225" s="52"/>
      <c r="CR225" s="52"/>
      <c r="CS225" s="52"/>
      <c r="CT225" s="52"/>
      <c r="CU225" s="52"/>
      <c r="CV225" s="52"/>
      <c r="CW225" s="52"/>
      <c r="CX225" s="52"/>
      <c r="CY225" s="52"/>
      <c r="CZ225" s="52"/>
      <c r="DA225" s="52"/>
      <c r="DB225" s="52"/>
      <c r="DC225" s="52"/>
      <c r="DD225" s="52"/>
      <c r="DE225" s="52"/>
      <c r="DF225" s="52"/>
      <c r="DG225" s="52"/>
      <c r="DH225" s="52"/>
      <c r="DI225" s="52"/>
      <c r="DJ225" s="52"/>
      <c r="DK225" s="52"/>
      <c r="DL225" s="52"/>
      <c r="DM225" s="52"/>
      <c r="DN225" s="52"/>
      <c r="DO225" s="52"/>
      <c r="DP225" s="52"/>
      <c r="DQ225" s="52"/>
      <c r="DR225" s="52"/>
      <c r="DS225" s="52"/>
    </row>
    <row r="226" spans="1:123" s="53" customFormat="1" ht="4.9000000000000004" customHeight="1" x14ac:dyDescent="0.2">
      <c r="A226" s="45"/>
      <c r="B226" s="45"/>
      <c r="C226" s="45"/>
      <c r="D226" s="45"/>
      <c r="E226" s="45"/>
      <c r="F226" s="45"/>
      <c r="G226" s="56"/>
      <c r="H226" s="57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  <c r="AA226" s="52"/>
      <c r="AB226" s="52"/>
      <c r="AC226" s="52"/>
      <c r="AD226" s="52"/>
      <c r="AE226" s="52"/>
      <c r="AF226" s="52"/>
      <c r="AG226" s="52"/>
      <c r="AH226" s="52"/>
      <c r="AI226" s="52"/>
      <c r="AJ226" s="52"/>
      <c r="AK226" s="52"/>
      <c r="AL226" s="52"/>
      <c r="AM226" s="52"/>
      <c r="AN226" s="52"/>
      <c r="AO226" s="52"/>
      <c r="AP226" s="52"/>
      <c r="AQ226" s="52"/>
      <c r="AR226" s="52"/>
      <c r="AS226" s="52"/>
      <c r="AT226" s="52"/>
      <c r="AU226" s="52"/>
      <c r="AV226" s="52"/>
      <c r="AW226" s="52"/>
      <c r="AX226" s="52"/>
      <c r="AY226" s="52"/>
      <c r="AZ226" s="52"/>
      <c r="BA226" s="52"/>
      <c r="BB226" s="52"/>
      <c r="BC226" s="52"/>
      <c r="BD226" s="52"/>
      <c r="BE226" s="52"/>
      <c r="BF226" s="52"/>
      <c r="BG226" s="52"/>
      <c r="BH226" s="52"/>
      <c r="BI226" s="52"/>
      <c r="BJ226" s="52"/>
      <c r="BK226" s="52"/>
      <c r="BL226" s="52"/>
      <c r="BM226" s="52"/>
      <c r="BN226" s="52"/>
      <c r="BO226" s="52"/>
      <c r="BP226" s="52"/>
      <c r="BQ226" s="52"/>
      <c r="BR226" s="52"/>
      <c r="BS226" s="52"/>
      <c r="BT226" s="52"/>
      <c r="BU226" s="52"/>
      <c r="BV226" s="52"/>
      <c r="BW226" s="52"/>
      <c r="BX226" s="52"/>
      <c r="BY226" s="52"/>
      <c r="BZ226" s="52"/>
      <c r="CA226" s="52"/>
      <c r="CB226" s="52"/>
      <c r="CC226" s="52"/>
      <c r="CD226" s="52"/>
      <c r="CE226" s="52"/>
      <c r="CF226" s="52"/>
      <c r="CG226" s="52"/>
      <c r="CH226" s="52"/>
      <c r="CI226" s="52"/>
      <c r="CJ226" s="52"/>
      <c r="CK226" s="52"/>
      <c r="CL226" s="52"/>
      <c r="CM226" s="52"/>
      <c r="CN226" s="52"/>
      <c r="CO226" s="52"/>
      <c r="CP226" s="52"/>
      <c r="CQ226" s="52"/>
      <c r="CR226" s="52"/>
      <c r="CS226" s="52"/>
      <c r="CT226" s="52"/>
      <c r="CU226" s="52"/>
      <c r="CV226" s="52"/>
      <c r="CW226" s="52"/>
      <c r="CX226" s="52"/>
      <c r="CY226" s="52"/>
      <c r="CZ226" s="52"/>
      <c r="DA226" s="52"/>
      <c r="DB226" s="52"/>
      <c r="DC226" s="52"/>
      <c r="DD226" s="52"/>
      <c r="DE226" s="52"/>
      <c r="DF226" s="52"/>
      <c r="DG226" s="52"/>
      <c r="DH226" s="52"/>
      <c r="DI226" s="52"/>
      <c r="DJ226" s="52"/>
      <c r="DK226" s="52"/>
      <c r="DL226" s="52"/>
      <c r="DM226" s="52"/>
      <c r="DN226" s="52"/>
      <c r="DO226" s="52"/>
      <c r="DP226" s="52"/>
      <c r="DQ226" s="52"/>
      <c r="DR226" s="52"/>
      <c r="DS226" s="52"/>
    </row>
    <row r="227" spans="1:123" s="53" customFormat="1" ht="4.9000000000000004" customHeight="1" x14ac:dyDescent="0.2">
      <c r="A227" s="135"/>
      <c r="B227" s="135"/>
      <c r="C227" s="135"/>
      <c r="D227" s="135"/>
      <c r="E227" s="135"/>
      <c r="F227" s="135"/>
      <c r="G227" s="144"/>
      <c r="H227" s="145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  <c r="AA227" s="52"/>
      <c r="AB227" s="52"/>
      <c r="AC227" s="52"/>
      <c r="AD227" s="52"/>
      <c r="AE227" s="52"/>
      <c r="AF227" s="52"/>
      <c r="AG227" s="52"/>
      <c r="AH227" s="52"/>
      <c r="AI227" s="52"/>
      <c r="AJ227" s="52"/>
      <c r="AK227" s="52"/>
      <c r="AL227" s="52"/>
      <c r="AM227" s="52"/>
      <c r="AN227" s="52"/>
      <c r="AO227" s="52"/>
      <c r="AP227" s="52"/>
      <c r="AQ227" s="52"/>
      <c r="AR227" s="52"/>
      <c r="AS227" s="52"/>
      <c r="AT227" s="52"/>
      <c r="AU227" s="52"/>
      <c r="AV227" s="52"/>
      <c r="AW227" s="52"/>
      <c r="AX227" s="52"/>
      <c r="AY227" s="52"/>
      <c r="AZ227" s="52"/>
      <c r="BA227" s="52"/>
      <c r="BB227" s="52"/>
      <c r="BC227" s="52"/>
      <c r="BD227" s="52"/>
      <c r="BE227" s="52"/>
      <c r="BF227" s="52"/>
      <c r="BG227" s="52"/>
      <c r="BH227" s="52"/>
      <c r="BI227" s="52"/>
      <c r="BJ227" s="52"/>
      <c r="BK227" s="52"/>
      <c r="BL227" s="52"/>
      <c r="BM227" s="52"/>
      <c r="BN227" s="52"/>
      <c r="BO227" s="52"/>
      <c r="BP227" s="52"/>
      <c r="BQ227" s="52"/>
      <c r="BR227" s="52"/>
      <c r="BS227" s="52"/>
      <c r="BT227" s="52"/>
      <c r="BU227" s="52"/>
      <c r="BV227" s="52"/>
      <c r="BW227" s="52"/>
      <c r="BX227" s="52"/>
      <c r="BY227" s="52"/>
      <c r="BZ227" s="52"/>
      <c r="CA227" s="52"/>
      <c r="CB227" s="52"/>
      <c r="CC227" s="52"/>
      <c r="CD227" s="52"/>
      <c r="CE227" s="52"/>
      <c r="CF227" s="52"/>
      <c r="CG227" s="52"/>
      <c r="CH227" s="52"/>
      <c r="CI227" s="52"/>
      <c r="CJ227" s="52"/>
      <c r="CK227" s="52"/>
      <c r="CL227" s="52"/>
      <c r="CM227" s="52"/>
      <c r="CN227" s="52"/>
      <c r="CO227" s="52"/>
      <c r="CP227" s="52"/>
      <c r="CQ227" s="52"/>
      <c r="CR227" s="52"/>
      <c r="CS227" s="52"/>
      <c r="CT227" s="52"/>
      <c r="CU227" s="52"/>
      <c r="CV227" s="52"/>
      <c r="CW227" s="52"/>
      <c r="CX227" s="52"/>
      <c r="CY227" s="52"/>
      <c r="CZ227" s="52"/>
      <c r="DA227" s="52"/>
      <c r="DB227" s="52"/>
      <c r="DC227" s="52"/>
      <c r="DD227" s="52"/>
      <c r="DE227" s="52"/>
      <c r="DF227" s="52"/>
      <c r="DG227" s="52"/>
      <c r="DH227" s="52"/>
      <c r="DI227" s="52"/>
      <c r="DJ227" s="52"/>
      <c r="DK227" s="52"/>
      <c r="DL227" s="52"/>
      <c r="DM227" s="52"/>
      <c r="DN227" s="52"/>
      <c r="DO227" s="52"/>
      <c r="DP227" s="52"/>
      <c r="DQ227" s="52"/>
      <c r="DR227" s="52"/>
      <c r="DS227" s="52"/>
    </row>
    <row r="228" spans="1:123" s="53" customFormat="1" ht="15" customHeight="1" x14ac:dyDescent="0.2">
      <c r="A228" s="218" t="s">
        <v>239</v>
      </c>
      <c r="B228" s="109" t="s">
        <v>0</v>
      </c>
      <c r="C228" s="146" t="s">
        <v>202</v>
      </c>
      <c r="D228" s="146" t="s">
        <v>203</v>
      </c>
      <c r="E228" s="146" t="s">
        <v>203</v>
      </c>
      <c r="F228" s="146" t="s">
        <v>204</v>
      </c>
      <c r="G228" s="146" t="s">
        <v>204</v>
      </c>
      <c r="H228" s="146" t="s">
        <v>204</v>
      </c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  <c r="AA228" s="52"/>
      <c r="AB228" s="52"/>
      <c r="AC228" s="52"/>
      <c r="AD228" s="52"/>
      <c r="AE228" s="52"/>
      <c r="AF228" s="52"/>
      <c r="AG228" s="52"/>
      <c r="AH228" s="52"/>
      <c r="AI228" s="52"/>
      <c r="AJ228" s="52"/>
      <c r="AK228" s="52"/>
      <c r="AL228" s="52"/>
      <c r="AM228" s="52"/>
      <c r="AN228" s="52"/>
      <c r="AO228" s="52"/>
      <c r="AP228" s="52"/>
      <c r="AQ228" s="52"/>
      <c r="AR228" s="52"/>
      <c r="AS228" s="52"/>
      <c r="AT228" s="52"/>
      <c r="AU228" s="52"/>
      <c r="AV228" s="52"/>
      <c r="AW228" s="52"/>
      <c r="AX228" s="52"/>
      <c r="AY228" s="52"/>
      <c r="AZ228" s="52"/>
      <c r="BA228" s="52"/>
      <c r="BB228" s="52"/>
      <c r="BC228" s="52"/>
      <c r="BD228" s="52"/>
      <c r="BE228" s="52"/>
      <c r="BF228" s="52"/>
      <c r="BG228" s="52"/>
      <c r="BH228" s="52"/>
      <c r="BI228" s="52"/>
      <c r="BJ228" s="52"/>
      <c r="BK228" s="52"/>
      <c r="BL228" s="52"/>
      <c r="BM228" s="52"/>
      <c r="BN228" s="52"/>
      <c r="BO228" s="52"/>
      <c r="BP228" s="52"/>
      <c r="BQ228" s="52"/>
      <c r="BR228" s="52"/>
      <c r="BS228" s="52"/>
      <c r="BT228" s="52"/>
      <c r="BU228" s="52"/>
      <c r="BV228" s="52"/>
      <c r="BW228" s="52"/>
      <c r="BX228" s="52"/>
      <c r="BY228" s="52"/>
      <c r="BZ228" s="52"/>
      <c r="CA228" s="52"/>
      <c r="CB228" s="52"/>
      <c r="CC228" s="52"/>
      <c r="CD228" s="52"/>
      <c r="CE228" s="52"/>
      <c r="CF228" s="52"/>
      <c r="CG228" s="52"/>
      <c r="CH228" s="52"/>
      <c r="CI228" s="52"/>
      <c r="CJ228" s="52"/>
      <c r="CK228" s="52"/>
      <c r="CL228" s="52"/>
      <c r="CM228" s="52"/>
      <c r="CN228" s="52"/>
      <c r="CO228" s="52"/>
      <c r="CP228" s="52"/>
      <c r="CQ228" s="52"/>
      <c r="CR228" s="52"/>
      <c r="CS228" s="52"/>
      <c r="CT228" s="52"/>
      <c r="CU228" s="52"/>
      <c r="CV228" s="52"/>
      <c r="CW228" s="52"/>
      <c r="CX228" s="52"/>
      <c r="CY228" s="52"/>
      <c r="CZ228" s="52"/>
      <c r="DA228" s="52"/>
      <c r="DB228" s="52"/>
      <c r="DC228" s="52"/>
      <c r="DD228" s="52"/>
      <c r="DE228" s="52"/>
      <c r="DF228" s="52"/>
      <c r="DG228" s="52"/>
      <c r="DH228" s="52"/>
      <c r="DI228" s="52"/>
      <c r="DJ228" s="52"/>
      <c r="DK228" s="52"/>
      <c r="DL228" s="52"/>
      <c r="DM228" s="52"/>
      <c r="DN228" s="52"/>
      <c r="DO228" s="52"/>
      <c r="DP228" s="52"/>
      <c r="DQ228" s="52"/>
      <c r="DR228" s="52"/>
      <c r="DS228" s="52"/>
    </row>
    <row r="229" spans="1:123" s="10" customFormat="1" ht="15" customHeight="1" x14ac:dyDescent="0.2">
      <c r="A229" s="218"/>
      <c r="B229" s="109" t="s">
        <v>232</v>
      </c>
      <c r="C229" s="146" t="s">
        <v>205</v>
      </c>
      <c r="D229" s="146" t="s">
        <v>206</v>
      </c>
      <c r="E229" s="146" t="s">
        <v>206</v>
      </c>
      <c r="F229" s="146" t="s">
        <v>207</v>
      </c>
      <c r="G229" s="146" t="s">
        <v>208</v>
      </c>
      <c r="H229" s="146" t="s">
        <v>208</v>
      </c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</row>
    <row r="230" spans="1:123" s="10" customFormat="1" ht="15" customHeight="1" x14ac:dyDescent="0.2">
      <c r="A230" s="218"/>
      <c r="B230" s="112">
        <v>44012</v>
      </c>
      <c r="C230" s="146" t="s">
        <v>207</v>
      </c>
      <c r="D230" s="146" t="s">
        <v>209</v>
      </c>
      <c r="E230" s="146" t="s">
        <v>210</v>
      </c>
      <c r="F230" s="146" t="s">
        <v>211</v>
      </c>
      <c r="G230" s="146" t="s">
        <v>212</v>
      </c>
      <c r="H230" s="146" t="s">
        <v>213</v>
      </c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</row>
    <row r="231" spans="1:123" s="10" customFormat="1" ht="15" customHeight="1" x14ac:dyDescent="0.2">
      <c r="A231" s="218"/>
      <c r="B231" s="147" t="s">
        <v>17</v>
      </c>
      <c r="C231" s="146" t="s">
        <v>214</v>
      </c>
      <c r="D231" s="146" t="s">
        <v>214</v>
      </c>
      <c r="E231" s="146" t="s">
        <v>214</v>
      </c>
      <c r="F231" s="146" t="s">
        <v>214</v>
      </c>
      <c r="G231" s="146" t="s">
        <v>214</v>
      </c>
      <c r="H231" s="146" t="s">
        <v>214</v>
      </c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</row>
    <row r="232" spans="1:123" s="10" customFormat="1" ht="4.9000000000000004" customHeight="1" x14ac:dyDescent="0.2">
      <c r="A232" s="148"/>
      <c r="B232" s="149"/>
      <c r="C232" s="150"/>
      <c r="D232" s="150"/>
      <c r="E232" s="150"/>
      <c r="F232" s="150"/>
      <c r="G232" s="150"/>
      <c r="H232" s="150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</row>
    <row r="233" spans="1:123" s="10" customFormat="1" ht="4.9000000000000004" customHeight="1" x14ac:dyDescent="0.2">
      <c r="A233" s="48"/>
      <c r="B233" s="50"/>
      <c r="C233" s="51"/>
      <c r="D233" s="51"/>
      <c r="E233" s="51"/>
      <c r="F233" s="51"/>
      <c r="G233" s="51"/>
      <c r="H233" s="51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</row>
    <row r="234" spans="1:123" s="10" customFormat="1" ht="13.9" customHeight="1" x14ac:dyDescent="0.2">
      <c r="A234" s="37" t="s">
        <v>32</v>
      </c>
      <c r="B234" s="38">
        <v>1022647</v>
      </c>
      <c r="C234" s="60">
        <v>-2.0652287641776681</v>
      </c>
      <c r="D234" s="60">
        <v>9.4284733637315714</v>
      </c>
      <c r="E234" s="60">
        <v>9.0070180619509959</v>
      </c>
      <c r="F234" s="60">
        <v>0.42145530178057555</v>
      </c>
      <c r="G234" s="60">
        <v>-0.20730516004056143</v>
      </c>
      <c r="H234" s="60">
        <v>-2.4866840659582437</v>
      </c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</row>
    <row r="235" spans="1:123" s="10" customFormat="1" ht="13.9" customHeight="1" x14ac:dyDescent="0.2">
      <c r="A235" s="36" t="s">
        <v>160</v>
      </c>
      <c r="B235" s="39">
        <v>70788</v>
      </c>
      <c r="C235" s="61">
        <v>-5.0008476012883545</v>
      </c>
      <c r="D235" s="61">
        <v>7.783805164717184</v>
      </c>
      <c r="E235" s="61">
        <v>10.354862406057524</v>
      </c>
      <c r="F235" s="61">
        <v>-2.5710572413403403</v>
      </c>
      <c r="G235" s="61">
        <v>-8.4760128835395826E-2</v>
      </c>
      <c r="H235" s="61">
        <v>-2.4297903599480137</v>
      </c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</row>
    <row r="236" spans="1:123" s="10" customFormat="1" ht="13.9" customHeight="1" x14ac:dyDescent="0.2">
      <c r="A236" s="36" t="s">
        <v>161</v>
      </c>
      <c r="B236" s="39">
        <v>53778</v>
      </c>
      <c r="C236" s="61">
        <v>0.29751943173788542</v>
      </c>
      <c r="D236" s="61">
        <v>9.018557774554651</v>
      </c>
      <c r="E236" s="61">
        <v>7.9028599055375803</v>
      </c>
      <c r="F236" s="61">
        <v>1.1156978690170707</v>
      </c>
      <c r="G236" s="160" t="s">
        <v>255</v>
      </c>
      <c r="H236" s="61">
        <v>-0.81817843727918482</v>
      </c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</row>
    <row r="237" spans="1:123" s="10" customFormat="1" ht="13.9" customHeight="1" x14ac:dyDescent="0.2">
      <c r="A237" s="36" t="s">
        <v>162</v>
      </c>
      <c r="B237" s="39">
        <v>77092</v>
      </c>
      <c r="C237" s="61">
        <v>-5.8371815493176982</v>
      </c>
      <c r="D237" s="61">
        <v>8.5352565765578792</v>
      </c>
      <c r="E237" s="61">
        <v>10.701499507082447</v>
      </c>
      <c r="F237" s="61">
        <v>-2.1662429305245681</v>
      </c>
      <c r="G237" s="61">
        <v>-0.23348726197270792</v>
      </c>
      <c r="H237" s="61">
        <v>-3.6709386187931305</v>
      </c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</row>
    <row r="238" spans="1:123" s="10" customFormat="1" ht="13.9" customHeight="1" x14ac:dyDescent="0.2">
      <c r="A238" s="36" t="s">
        <v>163</v>
      </c>
      <c r="B238" s="39">
        <v>12607</v>
      </c>
      <c r="C238" s="61">
        <v>10.787657650511621</v>
      </c>
      <c r="D238" s="61">
        <v>11.422225747600541</v>
      </c>
      <c r="E238" s="61">
        <v>9.4392004441976685</v>
      </c>
      <c r="F238" s="61">
        <v>1.9830253034028722</v>
      </c>
      <c r="G238" s="160" t="s">
        <v>255</v>
      </c>
      <c r="H238" s="61">
        <v>8.8046323471087486</v>
      </c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</row>
    <row r="239" spans="1:123" s="10" customFormat="1" ht="13.9" customHeight="1" x14ac:dyDescent="0.2">
      <c r="A239" s="36" t="s">
        <v>164</v>
      </c>
      <c r="B239" s="39">
        <v>48786</v>
      </c>
      <c r="C239" s="61">
        <v>-9.7568974705858249</v>
      </c>
      <c r="D239" s="61">
        <v>8.8754970688312209</v>
      </c>
      <c r="E239" s="61">
        <v>9.5929160004919449</v>
      </c>
      <c r="F239" s="61">
        <v>-0.71741893166072401</v>
      </c>
      <c r="G239" s="160" t="s">
        <v>255</v>
      </c>
      <c r="H239" s="61">
        <v>-9.0394785389251009</v>
      </c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</row>
    <row r="240" spans="1:123" ht="13.9" customHeight="1" x14ac:dyDescent="0.2">
      <c r="A240" s="36" t="s">
        <v>32</v>
      </c>
      <c r="B240" s="39">
        <v>357645.5</v>
      </c>
      <c r="C240" s="61">
        <v>3.9340631994530901</v>
      </c>
      <c r="D240" s="61">
        <v>9.2745470025486139</v>
      </c>
      <c r="E240" s="61">
        <v>8.8830979279761664</v>
      </c>
      <c r="F240" s="61">
        <v>0.39144907457244749</v>
      </c>
      <c r="G240" s="61">
        <v>-0.34391597266007823</v>
      </c>
      <c r="H240" s="61">
        <v>3.5426141248806431</v>
      </c>
    </row>
    <row r="241" spans="1:8" ht="13.9" customHeight="1" x14ac:dyDescent="0.2">
      <c r="A241" s="36" t="s">
        <v>165</v>
      </c>
      <c r="B241" s="39">
        <v>54199.5</v>
      </c>
      <c r="C241" s="61">
        <v>-9.2436277087427001</v>
      </c>
      <c r="D241" s="61">
        <v>9.2805284181588394</v>
      </c>
      <c r="E241" s="61">
        <v>9.0591241616620088</v>
      </c>
      <c r="F241" s="61">
        <v>0.2214042564968306</v>
      </c>
      <c r="G241" s="61">
        <v>-0.11070212824841558</v>
      </c>
      <c r="H241" s="61">
        <v>-9.4650319652395307</v>
      </c>
    </row>
    <row r="242" spans="1:8" ht="13.9" customHeight="1" x14ac:dyDescent="0.2">
      <c r="A242" s="36" t="s">
        <v>166</v>
      </c>
      <c r="B242" s="39">
        <v>39858</v>
      </c>
      <c r="C242" s="61">
        <v>-6.6235134728285416</v>
      </c>
      <c r="D242" s="61">
        <v>9.9101811430578568</v>
      </c>
      <c r="E242" s="61">
        <v>8.981885694214462</v>
      </c>
      <c r="F242" s="61">
        <v>0.92829544884339477</v>
      </c>
      <c r="G242" s="61">
        <v>-5.0178132369913191E-2</v>
      </c>
      <c r="H242" s="61">
        <v>-7.5518089216719355</v>
      </c>
    </row>
    <row r="243" spans="1:8" ht="13.9" customHeight="1" x14ac:dyDescent="0.2">
      <c r="A243" s="36" t="s">
        <v>167</v>
      </c>
      <c r="B243" s="39">
        <v>38840.5</v>
      </c>
      <c r="C243" s="61">
        <v>-6.0503855511643776</v>
      </c>
      <c r="D243" s="61">
        <v>9.5518852743914202</v>
      </c>
      <c r="E243" s="61">
        <v>9.1914367734709916</v>
      </c>
      <c r="F243" s="61">
        <v>0.36044850092042857</v>
      </c>
      <c r="G243" s="61">
        <v>-0.15447792896589901</v>
      </c>
      <c r="H243" s="61">
        <v>-6.4108340520848088</v>
      </c>
    </row>
    <row r="244" spans="1:8" ht="13.9" customHeight="1" x14ac:dyDescent="0.2">
      <c r="A244" s="36" t="s">
        <v>168</v>
      </c>
      <c r="B244" s="39">
        <v>31306</v>
      </c>
      <c r="C244" s="61">
        <v>-3.8970165463489428</v>
      </c>
      <c r="D244" s="61">
        <v>10.157797227368556</v>
      </c>
      <c r="E244" s="61">
        <v>9.7105986072957275</v>
      </c>
      <c r="F244" s="61">
        <v>0.44719862007282885</v>
      </c>
      <c r="G244" s="61">
        <v>-0.35137034434293746</v>
      </c>
      <c r="H244" s="61">
        <v>-4.3442151664217725</v>
      </c>
    </row>
    <row r="245" spans="1:8" ht="13.9" customHeight="1" x14ac:dyDescent="0.2">
      <c r="A245" s="36" t="s">
        <v>169</v>
      </c>
      <c r="B245" s="39">
        <v>95845</v>
      </c>
      <c r="C245" s="61">
        <v>-8.4094110282226513</v>
      </c>
      <c r="D245" s="61">
        <v>8.9102196254369037</v>
      </c>
      <c r="E245" s="61">
        <v>9.5466638843966827</v>
      </c>
      <c r="F245" s="61">
        <v>-0.63644425895977896</v>
      </c>
      <c r="G245" s="61">
        <v>-0.1565026866294538</v>
      </c>
      <c r="H245" s="61">
        <v>-7.7729667692628723</v>
      </c>
    </row>
    <row r="246" spans="1:8" ht="13.9" customHeight="1" x14ac:dyDescent="0.2">
      <c r="A246" s="36" t="s">
        <v>170</v>
      </c>
      <c r="B246" s="39">
        <v>22823.5</v>
      </c>
      <c r="C246" s="61">
        <v>-6.3531009704909414</v>
      </c>
      <c r="D246" s="61">
        <v>9.7268166582688895</v>
      </c>
      <c r="E246" s="61">
        <v>7.9742370802024229</v>
      </c>
      <c r="F246" s="61">
        <v>1.7525795780664666</v>
      </c>
      <c r="G246" s="61">
        <v>-8.7628978903323329E-2</v>
      </c>
      <c r="H246" s="61">
        <v>-8.1056805485574088</v>
      </c>
    </row>
    <row r="247" spans="1:8" ht="13.9" customHeight="1" x14ac:dyDescent="0.2">
      <c r="A247" s="36" t="s">
        <v>171</v>
      </c>
      <c r="B247" s="39">
        <v>46025.5</v>
      </c>
      <c r="C247" s="61">
        <v>-5.1493193990287986</v>
      </c>
      <c r="D247" s="61">
        <v>11.015632638428698</v>
      </c>
      <c r="E247" s="61">
        <v>8.2997468794472642</v>
      </c>
      <c r="F247" s="61">
        <v>2.7158857589814343</v>
      </c>
      <c r="G247" s="61">
        <v>-6.5181258215554413E-2</v>
      </c>
      <c r="H247" s="61">
        <v>-7.8652051580102338</v>
      </c>
    </row>
    <row r="248" spans="1:8" ht="13.9" customHeight="1" x14ac:dyDescent="0.2">
      <c r="A248" s="36" t="s">
        <v>172</v>
      </c>
      <c r="B248" s="39">
        <v>73052.5</v>
      </c>
      <c r="C248" s="61">
        <v>-1.1087916224632968</v>
      </c>
      <c r="D248" s="61">
        <v>12.100886348858698</v>
      </c>
      <c r="E248" s="61">
        <v>6.5021730946921732</v>
      </c>
      <c r="F248" s="61">
        <v>5.5987132541665243</v>
      </c>
      <c r="G248" s="61">
        <v>-0.27377570925019679</v>
      </c>
      <c r="H248" s="61">
        <v>-6.7075048766298213</v>
      </c>
    </row>
    <row r="249" spans="1:8" ht="13.9" customHeight="1" x14ac:dyDescent="0.2">
      <c r="A249" s="37" t="s">
        <v>33</v>
      </c>
      <c r="B249" s="38">
        <v>818752.5</v>
      </c>
      <c r="C249" s="60">
        <v>-2.4170918562080725</v>
      </c>
      <c r="D249" s="60">
        <v>11.03141669796428</v>
      </c>
      <c r="E249" s="60">
        <v>9.4008873255348835</v>
      </c>
      <c r="F249" s="60">
        <v>1.6305293724293968</v>
      </c>
      <c r="G249" s="60">
        <v>-0.15877814113544692</v>
      </c>
      <c r="H249" s="60">
        <v>-4.0476212286374693</v>
      </c>
    </row>
    <row r="250" spans="1:8" ht="13.9" customHeight="1" x14ac:dyDescent="0.2">
      <c r="A250" s="36" t="s">
        <v>173</v>
      </c>
      <c r="B250" s="39">
        <v>46353</v>
      </c>
      <c r="C250" s="61">
        <v>-1.0786788341639162</v>
      </c>
      <c r="D250" s="61">
        <v>12.340085862835199</v>
      </c>
      <c r="E250" s="61">
        <v>8.0037969494962571</v>
      </c>
      <c r="F250" s="61">
        <v>4.336288913338942</v>
      </c>
      <c r="G250" s="160" t="s">
        <v>255</v>
      </c>
      <c r="H250" s="61">
        <v>-5.4149677475028586</v>
      </c>
    </row>
    <row r="251" spans="1:8" ht="13.9" customHeight="1" x14ac:dyDescent="0.2">
      <c r="A251" s="36" t="s">
        <v>174</v>
      </c>
      <c r="B251" s="39">
        <v>20594</v>
      </c>
      <c r="C251" s="61">
        <v>1.9423132951345052</v>
      </c>
      <c r="D251" s="61">
        <v>11.508206273671943</v>
      </c>
      <c r="E251" s="61">
        <v>9.4202194814023503</v>
      </c>
      <c r="F251" s="61">
        <v>2.0879867922695929</v>
      </c>
      <c r="G251" s="160" t="s">
        <v>255</v>
      </c>
      <c r="H251" s="61">
        <v>-0.1456734971350879</v>
      </c>
    </row>
    <row r="252" spans="1:8" ht="13.9" customHeight="1" x14ac:dyDescent="0.2">
      <c r="A252" s="36" t="s">
        <v>175</v>
      </c>
      <c r="B252" s="39">
        <v>59821</v>
      </c>
      <c r="C252" s="61">
        <v>-0.90269303421875258</v>
      </c>
      <c r="D252" s="61">
        <v>11.484261379783019</v>
      </c>
      <c r="E252" s="61">
        <v>9.5785760853212079</v>
      </c>
      <c r="F252" s="61">
        <v>1.9056852944618115</v>
      </c>
      <c r="G252" s="160" t="s">
        <v>255</v>
      </c>
      <c r="H252" s="61">
        <v>-2.8083783286805635</v>
      </c>
    </row>
    <row r="253" spans="1:8" ht="13.9" customHeight="1" x14ac:dyDescent="0.2">
      <c r="A253" s="36" t="s">
        <v>176</v>
      </c>
      <c r="B253" s="39">
        <v>239230.5</v>
      </c>
      <c r="C253" s="61">
        <v>4.598075914233344E-2</v>
      </c>
      <c r="D253" s="61">
        <v>10.479433015439085</v>
      </c>
      <c r="E253" s="61">
        <v>9.2337724495831424</v>
      </c>
      <c r="F253" s="61">
        <v>1.2456605658559425</v>
      </c>
      <c r="G253" s="61">
        <v>-0.15048248446581852</v>
      </c>
      <c r="H253" s="61">
        <v>-1.1996798067136087</v>
      </c>
    </row>
    <row r="254" spans="1:8" ht="13.9" customHeight="1" x14ac:dyDescent="0.2">
      <c r="A254" s="36" t="s">
        <v>177</v>
      </c>
      <c r="B254" s="39">
        <v>55074</v>
      </c>
      <c r="C254" s="61">
        <v>-3.8493663071503796</v>
      </c>
      <c r="D254" s="61">
        <v>10.349711297526964</v>
      </c>
      <c r="E254" s="61">
        <v>10.095507862149109</v>
      </c>
      <c r="F254" s="61">
        <v>0.25420343537785506</v>
      </c>
      <c r="G254" s="61">
        <v>-0.10894432944765226</v>
      </c>
      <c r="H254" s="61">
        <v>-4.1035697425282347</v>
      </c>
    </row>
    <row r="255" spans="1:8" ht="13.9" customHeight="1" x14ac:dyDescent="0.2">
      <c r="A255" s="36" t="s">
        <v>178</v>
      </c>
      <c r="B255" s="39">
        <v>126937</v>
      </c>
      <c r="C255" s="61">
        <v>-3.6238448994383039</v>
      </c>
      <c r="D255" s="61">
        <v>11.549036136035987</v>
      </c>
      <c r="E255" s="61">
        <v>11.399355585841795</v>
      </c>
      <c r="F255" s="61">
        <v>0.14968055019419246</v>
      </c>
      <c r="G255" s="61">
        <v>-0.33087279516610602</v>
      </c>
      <c r="H255" s="61">
        <v>-3.7735254496324946</v>
      </c>
    </row>
    <row r="256" spans="1:8" ht="13.9" customHeight="1" x14ac:dyDescent="0.2">
      <c r="A256" s="36" t="s">
        <v>179</v>
      </c>
      <c r="B256" s="39">
        <v>42829.5</v>
      </c>
      <c r="C256" s="61">
        <v>-4.1793623553858907</v>
      </c>
      <c r="D256" s="61">
        <v>10.973744732018819</v>
      </c>
      <c r="E256" s="61">
        <v>9.6662347213953002</v>
      </c>
      <c r="F256" s="61">
        <v>1.3075100106235187</v>
      </c>
      <c r="G256" s="61">
        <v>-0.44361946789012247</v>
      </c>
      <c r="H256" s="61">
        <v>-5.4868723660094094</v>
      </c>
    </row>
    <row r="257" spans="1:8" ht="13.9" customHeight="1" x14ac:dyDescent="0.2">
      <c r="A257" s="36" t="s">
        <v>180</v>
      </c>
      <c r="B257" s="39">
        <v>32288.5</v>
      </c>
      <c r="C257" s="61">
        <v>-1.8892175232667978</v>
      </c>
      <c r="D257" s="61">
        <v>12.605107081468635</v>
      </c>
      <c r="E257" s="61">
        <v>8.5789058023754592</v>
      </c>
      <c r="F257" s="61">
        <v>4.0262012790931756</v>
      </c>
      <c r="G257" s="61">
        <v>6.1941558139895013E-2</v>
      </c>
      <c r="H257" s="61">
        <v>-5.915418802359973</v>
      </c>
    </row>
    <row r="258" spans="1:8" ht="13.9" customHeight="1" x14ac:dyDescent="0.2">
      <c r="A258" s="36" t="s">
        <v>181</v>
      </c>
      <c r="B258" s="39">
        <v>41969.5</v>
      </c>
      <c r="C258" s="61">
        <v>-1.1198608513325152</v>
      </c>
      <c r="D258" s="61">
        <v>11.532184086062498</v>
      </c>
      <c r="E258" s="61">
        <v>8.0296405723203765</v>
      </c>
      <c r="F258" s="61">
        <v>3.5025435137421219</v>
      </c>
      <c r="G258" s="61">
        <v>-7.1480479872288213E-2</v>
      </c>
      <c r="H258" s="61">
        <v>-4.6224043650746376</v>
      </c>
    </row>
    <row r="259" spans="1:8" ht="13.9" customHeight="1" x14ac:dyDescent="0.2">
      <c r="A259" s="36" t="s">
        <v>182</v>
      </c>
      <c r="B259" s="39">
        <v>29178.5</v>
      </c>
      <c r="C259" s="61">
        <v>-4.7637815514848265</v>
      </c>
      <c r="D259" s="61">
        <v>11.686687115513134</v>
      </c>
      <c r="E259" s="61">
        <v>7.6768853779323818</v>
      </c>
      <c r="F259" s="61">
        <v>4.0098017375807524</v>
      </c>
      <c r="G259" s="160" t="s">
        <v>255</v>
      </c>
      <c r="H259" s="61">
        <v>-8.7735832890655789</v>
      </c>
    </row>
    <row r="260" spans="1:8" ht="13.9" customHeight="1" x14ac:dyDescent="0.2">
      <c r="A260" s="36" t="s">
        <v>183</v>
      </c>
      <c r="B260" s="39">
        <v>47667.5</v>
      </c>
      <c r="C260" s="61">
        <v>-6.7341480044055171</v>
      </c>
      <c r="D260" s="61">
        <v>10.88792153983322</v>
      </c>
      <c r="E260" s="61">
        <v>8.7271201552420408</v>
      </c>
      <c r="F260" s="61">
        <v>2.1608013845911795</v>
      </c>
      <c r="G260" s="160" t="s">
        <v>255</v>
      </c>
      <c r="H260" s="61">
        <v>-8.8949493889966949</v>
      </c>
    </row>
    <row r="261" spans="1:8" ht="13.9" customHeight="1" x14ac:dyDescent="0.2">
      <c r="A261" s="36" t="s">
        <v>184</v>
      </c>
      <c r="B261" s="39">
        <v>31109</v>
      </c>
      <c r="C261" s="61">
        <v>-4.6288855315182094</v>
      </c>
      <c r="D261" s="61">
        <v>9.9649619081294816</v>
      </c>
      <c r="E261" s="61">
        <v>7.8112443344369797</v>
      </c>
      <c r="F261" s="61">
        <v>2.1537175736925018</v>
      </c>
      <c r="G261" s="61">
        <v>0.16072519206660452</v>
      </c>
      <c r="H261" s="61">
        <v>-6.7826031052107103</v>
      </c>
    </row>
    <row r="262" spans="1:8" ht="13.9" customHeight="1" x14ac:dyDescent="0.2">
      <c r="A262" s="133" t="s">
        <v>185</v>
      </c>
      <c r="B262" s="140">
        <v>45700.5</v>
      </c>
      <c r="C262" s="153">
        <v>-7.9430203170643647</v>
      </c>
      <c r="D262" s="153">
        <v>10.109298585354646</v>
      </c>
      <c r="E262" s="153">
        <v>9.5403770199450779</v>
      </c>
      <c r="F262" s="153">
        <v>0.56892156540956762</v>
      </c>
      <c r="G262" s="153">
        <v>-0.65644796008796402</v>
      </c>
      <c r="H262" s="153">
        <v>-8.5119418824739324</v>
      </c>
    </row>
    <row r="263" spans="1:8" ht="15" customHeight="1" x14ac:dyDescent="0.2">
      <c r="A263" s="1"/>
      <c r="B263" s="3"/>
      <c r="C263" s="1"/>
      <c r="D263" s="1"/>
      <c r="E263" s="3"/>
      <c r="F263" s="3"/>
      <c r="G263" s="1"/>
      <c r="H263" s="1"/>
    </row>
    <row r="264" spans="1:8" ht="15" customHeight="1" x14ac:dyDescent="0.2">
      <c r="A264" s="1"/>
      <c r="B264" s="3"/>
      <c r="C264" s="1"/>
      <c r="D264" s="1"/>
      <c r="E264" s="3"/>
      <c r="F264" s="3"/>
      <c r="G264" s="1"/>
      <c r="H264" s="1"/>
    </row>
    <row r="265" spans="1:8" ht="15" customHeight="1" x14ac:dyDescent="0.25">
      <c r="A265" s="1"/>
      <c r="B265" s="3"/>
      <c r="C265" s="1"/>
      <c r="D265" s="215" t="s">
        <v>265</v>
      </c>
      <c r="E265" s="215"/>
      <c r="F265" s="215"/>
      <c r="G265" s="215"/>
      <c r="H265" s="215"/>
    </row>
    <row r="266" spans="1:8" ht="4.9000000000000004" customHeight="1" x14ac:dyDescent="0.25">
      <c r="A266" s="115"/>
      <c r="B266" s="122"/>
      <c r="C266" s="115"/>
      <c r="D266" s="123"/>
      <c r="E266" s="123"/>
      <c r="F266" s="123"/>
      <c r="G266" s="123"/>
      <c r="H266" s="123"/>
    </row>
    <row r="267" spans="1:8" ht="4.9000000000000004" customHeight="1" x14ac:dyDescent="0.2">
      <c r="A267" s="1"/>
      <c r="B267" s="3"/>
      <c r="C267" s="1"/>
      <c r="D267" s="97"/>
      <c r="E267" s="97"/>
      <c r="F267" s="97"/>
      <c r="G267" s="97"/>
      <c r="H267" s="97"/>
    </row>
    <row r="268" spans="1:8" ht="15" customHeight="1" x14ac:dyDescent="0.2">
      <c r="A268" s="105" t="s">
        <v>251</v>
      </c>
      <c r="B268" s="99"/>
      <c r="C268" s="99"/>
      <c r="D268" s="99"/>
      <c r="E268" s="99"/>
      <c r="F268" s="99"/>
      <c r="G268" s="99"/>
      <c r="H268" s="99"/>
    </row>
    <row r="269" spans="1:8" ht="15" customHeight="1" x14ac:dyDescent="0.2">
      <c r="A269" s="105"/>
      <c r="B269" s="99"/>
      <c r="C269" s="99"/>
      <c r="D269" s="99"/>
      <c r="E269" s="99"/>
      <c r="F269" s="99"/>
      <c r="G269" s="99"/>
      <c r="H269" s="99"/>
    </row>
    <row r="270" spans="1:8" ht="4.9000000000000004" customHeight="1" x14ac:dyDescent="0.2">
      <c r="A270" s="45"/>
      <c r="B270" s="45"/>
      <c r="C270" s="45"/>
      <c r="D270" s="45"/>
      <c r="E270" s="45"/>
      <c r="F270" s="45"/>
      <c r="G270" s="56"/>
      <c r="H270" s="57"/>
    </row>
    <row r="271" spans="1:8" ht="4.9000000000000004" customHeight="1" x14ac:dyDescent="0.2">
      <c r="A271" s="135"/>
      <c r="B271" s="135"/>
      <c r="C271" s="135"/>
      <c r="D271" s="135"/>
      <c r="E271" s="135"/>
      <c r="F271" s="135"/>
      <c r="G271" s="144"/>
      <c r="H271" s="145"/>
    </row>
    <row r="272" spans="1:8" ht="15" customHeight="1" x14ac:dyDescent="0.2">
      <c r="A272" s="218" t="s">
        <v>239</v>
      </c>
      <c r="B272" s="109" t="s">
        <v>0</v>
      </c>
      <c r="C272" s="146" t="s">
        <v>202</v>
      </c>
      <c r="D272" s="146" t="s">
        <v>203</v>
      </c>
      <c r="E272" s="146" t="s">
        <v>203</v>
      </c>
      <c r="F272" s="146" t="s">
        <v>204</v>
      </c>
      <c r="G272" s="146" t="s">
        <v>204</v>
      </c>
      <c r="H272" s="146" t="s">
        <v>204</v>
      </c>
    </row>
    <row r="273" spans="1:8" ht="15" customHeight="1" x14ac:dyDescent="0.2">
      <c r="A273" s="218"/>
      <c r="B273" s="109" t="s">
        <v>232</v>
      </c>
      <c r="C273" s="146" t="s">
        <v>205</v>
      </c>
      <c r="D273" s="146" t="s">
        <v>206</v>
      </c>
      <c r="E273" s="146" t="s">
        <v>206</v>
      </c>
      <c r="F273" s="146" t="s">
        <v>207</v>
      </c>
      <c r="G273" s="146" t="s">
        <v>208</v>
      </c>
      <c r="H273" s="146" t="s">
        <v>208</v>
      </c>
    </row>
    <row r="274" spans="1:8" ht="15" customHeight="1" x14ac:dyDescent="0.2">
      <c r="A274" s="218"/>
      <c r="B274" s="112">
        <v>44012</v>
      </c>
      <c r="C274" s="146" t="s">
        <v>207</v>
      </c>
      <c r="D274" s="146" t="s">
        <v>209</v>
      </c>
      <c r="E274" s="146" t="s">
        <v>210</v>
      </c>
      <c r="F274" s="146" t="s">
        <v>211</v>
      </c>
      <c r="G274" s="146" t="s">
        <v>212</v>
      </c>
      <c r="H274" s="146" t="s">
        <v>213</v>
      </c>
    </row>
    <row r="275" spans="1:8" ht="15" customHeight="1" x14ac:dyDescent="0.2">
      <c r="A275" s="218"/>
      <c r="B275" s="147" t="s">
        <v>17</v>
      </c>
      <c r="C275" s="146" t="s">
        <v>214</v>
      </c>
      <c r="D275" s="146" t="s">
        <v>214</v>
      </c>
      <c r="E275" s="146" t="s">
        <v>214</v>
      </c>
      <c r="F275" s="146" t="s">
        <v>214</v>
      </c>
      <c r="G275" s="146" t="s">
        <v>214</v>
      </c>
      <c r="H275" s="146" t="s">
        <v>214</v>
      </c>
    </row>
    <row r="276" spans="1:8" ht="4.9000000000000004" customHeight="1" x14ac:dyDescent="0.2">
      <c r="A276" s="148"/>
      <c r="B276" s="149"/>
      <c r="C276" s="150"/>
      <c r="D276" s="150"/>
      <c r="E276" s="150"/>
      <c r="F276" s="150"/>
      <c r="G276" s="150"/>
      <c r="H276" s="150"/>
    </row>
    <row r="277" spans="1:8" ht="4.9000000000000004" customHeight="1" x14ac:dyDescent="0.2">
      <c r="A277" s="48"/>
      <c r="B277" s="50"/>
      <c r="C277" s="51"/>
      <c r="D277" s="51"/>
      <c r="E277" s="51"/>
      <c r="F277" s="51"/>
      <c r="G277" s="51"/>
      <c r="H277" s="51"/>
    </row>
    <row r="278" spans="1:8" ht="15" customHeight="1" x14ac:dyDescent="0.2">
      <c r="A278" s="37" t="s">
        <v>34</v>
      </c>
      <c r="B278" s="38">
        <v>1046133</v>
      </c>
      <c r="C278" s="60">
        <v>-0.95972500628505175</v>
      </c>
      <c r="D278" s="60">
        <v>10.870510728559371</v>
      </c>
      <c r="E278" s="60">
        <v>9.5150425423918374</v>
      </c>
      <c r="F278" s="60">
        <v>1.3554681861675331</v>
      </c>
      <c r="G278" s="60">
        <v>-0.1194876750852903</v>
      </c>
      <c r="H278" s="60">
        <v>-2.3151931924525848</v>
      </c>
    </row>
    <row r="279" spans="1:8" ht="15" customHeight="1" x14ac:dyDescent="0.2">
      <c r="A279" s="36" t="s">
        <v>186</v>
      </c>
      <c r="B279" s="39">
        <v>105281</v>
      </c>
      <c r="C279" s="61">
        <v>-1.6907134240746193</v>
      </c>
      <c r="D279" s="61">
        <v>11.170106666919958</v>
      </c>
      <c r="E279" s="61">
        <v>9.0709624718610193</v>
      </c>
      <c r="F279" s="61">
        <v>2.0991441950589387</v>
      </c>
      <c r="G279" s="61">
        <v>-7.5987120183128948E-2</v>
      </c>
      <c r="H279" s="61">
        <v>-3.7898576191335569</v>
      </c>
    </row>
    <row r="280" spans="1:8" ht="15" customHeight="1" x14ac:dyDescent="0.2">
      <c r="A280" s="36" t="s">
        <v>187</v>
      </c>
      <c r="B280" s="39">
        <v>34593.5</v>
      </c>
      <c r="C280" s="61">
        <v>-1.1851937502710046</v>
      </c>
      <c r="D280" s="61">
        <v>11.013629728128118</v>
      </c>
      <c r="E280" s="61">
        <v>7.7182129590819084</v>
      </c>
      <c r="F280" s="61">
        <v>3.2954167690462093</v>
      </c>
      <c r="G280" s="160" t="s">
        <v>255</v>
      </c>
      <c r="H280" s="61">
        <v>-4.4806105193172128</v>
      </c>
    </row>
    <row r="281" spans="1:8" ht="15" customHeight="1" x14ac:dyDescent="0.2">
      <c r="A281" s="36" t="s">
        <v>55</v>
      </c>
      <c r="B281" s="39">
        <v>78538</v>
      </c>
      <c r="C281" s="61">
        <v>-4.1763222898469534</v>
      </c>
      <c r="D281" s="61">
        <v>11.077440220020881</v>
      </c>
      <c r="E281" s="61">
        <v>8.7728233466602159</v>
      </c>
      <c r="F281" s="61">
        <v>2.3046168733606649</v>
      </c>
      <c r="G281" s="61">
        <v>-7.6396139448419872E-2</v>
      </c>
      <c r="H281" s="61">
        <v>-6.4809391632076192</v>
      </c>
    </row>
    <row r="282" spans="1:8" ht="15" customHeight="1" x14ac:dyDescent="0.2">
      <c r="A282" s="36" t="s">
        <v>188</v>
      </c>
      <c r="B282" s="39">
        <v>40463.5</v>
      </c>
      <c r="C282" s="61">
        <v>2.4960767111100126</v>
      </c>
      <c r="D282" s="61">
        <v>12.159106355110161</v>
      </c>
      <c r="E282" s="61">
        <v>7.6859391797545937</v>
      </c>
      <c r="F282" s="61">
        <v>4.4731671753555675</v>
      </c>
      <c r="G282" s="160" t="s">
        <v>255</v>
      </c>
      <c r="H282" s="61">
        <v>-1.9770904642455547</v>
      </c>
    </row>
    <row r="283" spans="1:8" ht="15" customHeight="1" x14ac:dyDescent="0.2">
      <c r="A283" s="36" t="s">
        <v>189</v>
      </c>
      <c r="B283" s="39">
        <v>90972</v>
      </c>
      <c r="C283" s="61">
        <v>-3.7593984962406015</v>
      </c>
      <c r="D283" s="61">
        <v>10.574682319834675</v>
      </c>
      <c r="E283" s="61">
        <v>8.5410895660203145</v>
      </c>
      <c r="F283" s="61">
        <v>2.0335927538143608</v>
      </c>
      <c r="G283" s="160" t="s">
        <v>255</v>
      </c>
      <c r="H283" s="61">
        <v>-5.7929912500549623</v>
      </c>
    </row>
    <row r="284" spans="1:8" ht="15" customHeight="1" x14ac:dyDescent="0.2">
      <c r="A284" s="36" t="s">
        <v>34</v>
      </c>
      <c r="B284" s="39">
        <v>509939</v>
      </c>
      <c r="C284" s="61">
        <v>0.38435969792465374</v>
      </c>
      <c r="D284" s="61">
        <v>10.660098560808255</v>
      </c>
      <c r="E284" s="61">
        <v>10.395361013768314</v>
      </c>
      <c r="F284" s="61">
        <v>0.26473754703994068</v>
      </c>
      <c r="G284" s="61">
        <v>-0.21571207536587711</v>
      </c>
      <c r="H284" s="61">
        <v>0.11962215088471366</v>
      </c>
    </row>
    <row r="285" spans="1:8" ht="15" customHeight="1" x14ac:dyDescent="0.2">
      <c r="A285" s="36" t="s">
        <v>190</v>
      </c>
      <c r="B285" s="39">
        <v>121680.5</v>
      </c>
      <c r="C285" s="61">
        <v>-4.3145779315502484</v>
      </c>
      <c r="D285" s="61">
        <v>10.848081656469196</v>
      </c>
      <c r="E285" s="61">
        <v>9.6564363229934127</v>
      </c>
      <c r="F285" s="61">
        <v>1.1916453334757833</v>
      </c>
      <c r="G285" s="160" t="s">
        <v>255</v>
      </c>
      <c r="H285" s="61">
        <v>-5.5062232650260317</v>
      </c>
    </row>
    <row r="286" spans="1:8" ht="15" customHeight="1" x14ac:dyDescent="0.2">
      <c r="A286" s="36" t="s">
        <v>215</v>
      </c>
      <c r="B286" s="39">
        <v>30411.5</v>
      </c>
      <c r="C286" s="61">
        <v>0.55899906285451229</v>
      </c>
      <c r="D286" s="61">
        <v>11.081334363645331</v>
      </c>
      <c r="E286" s="61">
        <v>7.3327524127386026</v>
      </c>
      <c r="F286" s="61">
        <v>3.7485819509067282</v>
      </c>
      <c r="G286" s="160" t="s">
        <v>255</v>
      </c>
      <c r="H286" s="61">
        <v>-3.1895828880522172</v>
      </c>
    </row>
    <row r="287" spans="1:8" ht="15" customHeight="1" x14ac:dyDescent="0.2">
      <c r="A287" s="36" t="s">
        <v>192</v>
      </c>
      <c r="B287" s="39">
        <v>34254</v>
      </c>
      <c r="C287" s="61">
        <v>2.8025923979681209</v>
      </c>
      <c r="D287" s="61">
        <v>11.619080983242833</v>
      </c>
      <c r="E287" s="61">
        <v>7.4735797279149878</v>
      </c>
      <c r="F287" s="61">
        <v>4.1455012553278454</v>
      </c>
      <c r="G287" s="160" t="s">
        <v>255</v>
      </c>
      <c r="H287" s="61">
        <v>-1.3429088573597243</v>
      </c>
    </row>
    <row r="288" spans="1:8" ht="15" customHeight="1" x14ac:dyDescent="0.2">
      <c r="A288" s="37" t="s">
        <v>35</v>
      </c>
      <c r="B288" s="38">
        <v>505730</v>
      </c>
      <c r="C288" s="60">
        <v>-0.49038024242184564</v>
      </c>
      <c r="D288" s="60">
        <v>11.597097265339213</v>
      </c>
      <c r="E288" s="60">
        <v>8.0537045459039405</v>
      </c>
      <c r="F288" s="60">
        <v>3.543392719435273</v>
      </c>
      <c r="G288" s="60">
        <v>-0.16016451466197379</v>
      </c>
      <c r="H288" s="60">
        <v>-4.0337729618571174</v>
      </c>
    </row>
    <row r="289" spans="1:8" ht="15" customHeight="1" x14ac:dyDescent="0.2">
      <c r="A289" s="36" t="s">
        <v>193</v>
      </c>
      <c r="B289" s="39">
        <v>42028</v>
      </c>
      <c r="C289" s="61">
        <v>-4.3780336918244975</v>
      </c>
      <c r="D289" s="61">
        <v>12.158560959360427</v>
      </c>
      <c r="E289" s="61">
        <v>8.0184638812220435</v>
      </c>
      <c r="F289" s="61">
        <v>4.1400970781383837</v>
      </c>
      <c r="G289" s="160" t="s">
        <v>255</v>
      </c>
      <c r="H289" s="61">
        <v>-8.5181307699628821</v>
      </c>
    </row>
    <row r="290" spans="1:8" ht="15" customHeight="1" x14ac:dyDescent="0.2">
      <c r="A290" s="36" t="s">
        <v>194</v>
      </c>
      <c r="B290" s="39">
        <v>36824.5</v>
      </c>
      <c r="C290" s="61">
        <v>-4.1005308965498513</v>
      </c>
      <c r="D290" s="61">
        <v>12.220125188393595</v>
      </c>
      <c r="E290" s="61">
        <v>7.223451778028215</v>
      </c>
      <c r="F290" s="61">
        <v>4.9966734103653803</v>
      </c>
      <c r="G290" s="61">
        <v>-5.4311667503971539E-2</v>
      </c>
      <c r="H290" s="61">
        <v>-9.0972043069152342</v>
      </c>
    </row>
    <row r="291" spans="1:8" ht="15" customHeight="1" x14ac:dyDescent="0.2">
      <c r="A291" s="36" t="s">
        <v>195</v>
      </c>
      <c r="B291" s="39">
        <v>18888</v>
      </c>
      <c r="C291" s="61">
        <v>-4.4472681067344348</v>
      </c>
      <c r="D291" s="61">
        <v>13.077085980516731</v>
      </c>
      <c r="E291" s="61">
        <v>6.8297331639135956</v>
      </c>
      <c r="F291" s="61">
        <v>6.2473528166031356</v>
      </c>
      <c r="G291" s="61">
        <v>-0.1058873358746294</v>
      </c>
      <c r="H291" s="61">
        <v>-10.694620923337569</v>
      </c>
    </row>
    <row r="292" spans="1:8" ht="15" customHeight="1" x14ac:dyDescent="0.2">
      <c r="A292" s="36" t="s">
        <v>196</v>
      </c>
      <c r="B292" s="39">
        <v>79161.5</v>
      </c>
      <c r="C292" s="61">
        <v>-2.7412315330053119</v>
      </c>
      <c r="D292" s="61">
        <v>10.636483644195726</v>
      </c>
      <c r="E292" s="61">
        <v>8.6026667003530761</v>
      </c>
      <c r="F292" s="61">
        <v>2.0338169438426501</v>
      </c>
      <c r="G292" s="61">
        <v>-0.12632403377904663</v>
      </c>
      <c r="H292" s="61">
        <v>-4.7750484768479629</v>
      </c>
    </row>
    <row r="293" spans="1:8" ht="15" customHeight="1" x14ac:dyDescent="0.2">
      <c r="A293" s="36" t="s">
        <v>197</v>
      </c>
      <c r="B293" s="39">
        <v>28820.5</v>
      </c>
      <c r="C293" s="61">
        <v>6.6966221960063148</v>
      </c>
      <c r="D293" s="61">
        <v>12.803386478374769</v>
      </c>
      <c r="E293" s="61">
        <v>6.6966221960063148</v>
      </c>
      <c r="F293" s="61">
        <v>6.106764282368454</v>
      </c>
      <c r="G293" s="160" t="s">
        <v>255</v>
      </c>
      <c r="H293" s="61">
        <v>0.58985791363786189</v>
      </c>
    </row>
    <row r="294" spans="1:8" ht="15" customHeight="1" x14ac:dyDescent="0.2">
      <c r="A294" s="36" t="s">
        <v>198</v>
      </c>
      <c r="B294" s="39">
        <v>20920</v>
      </c>
      <c r="C294" s="61">
        <v>1.6252390057361377</v>
      </c>
      <c r="D294" s="61">
        <v>12.762906309751434</v>
      </c>
      <c r="E294" s="61">
        <v>7.6959847036328872</v>
      </c>
      <c r="F294" s="61">
        <v>5.0669216061185471</v>
      </c>
      <c r="G294" s="160" t="s">
        <v>255</v>
      </c>
      <c r="H294" s="61">
        <v>-3.4416826003824093</v>
      </c>
    </row>
    <row r="295" spans="1:8" ht="15" customHeight="1" x14ac:dyDescent="0.2">
      <c r="A295" s="36" t="s">
        <v>199</v>
      </c>
      <c r="B295" s="39">
        <v>25760.5</v>
      </c>
      <c r="C295" s="61">
        <v>3.2219871508705187</v>
      </c>
      <c r="D295" s="61">
        <v>14.013703150171775</v>
      </c>
      <c r="E295" s="61">
        <v>5.473496244249918</v>
      </c>
      <c r="F295" s="61">
        <v>8.5402069059218562</v>
      </c>
      <c r="G295" s="61">
        <v>-7.7638244599289613E-2</v>
      </c>
      <c r="H295" s="61">
        <v>-5.3182197550513379</v>
      </c>
    </row>
    <row r="296" spans="1:8" ht="15" customHeight="1" x14ac:dyDescent="0.2">
      <c r="A296" s="36" t="s">
        <v>200</v>
      </c>
      <c r="B296" s="39">
        <v>11281.5</v>
      </c>
      <c r="C296" s="61">
        <v>2.216017373576209</v>
      </c>
      <c r="D296" s="61">
        <v>14.271151885830784</v>
      </c>
      <c r="E296" s="61">
        <v>7.7117404600452071</v>
      </c>
      <c r="F296" s="61">
        <v>6.5594114257855773</v>
      </c>
      <c r="G296" s="61">
        <v>-0.26592208482914503</v>
      </c>
      <c r="H296" s="61">
        <v>-4.3433940522093692</v>
      </c>
    </row>
    <row r="297" spans="1:8" ht="15" customHeight="1" x14ac:dyDescent="0.2">
      <c r="A297" s="36" t="s">
        <v>35</v>
      </c>
      <c r="B297" s="39">
        <v>225716</v>
      </c>
      <c r="C297" s="61">
        <v>0.15063176735366565</v>
      </c>
      <c r="D297" s="61">
        <v>10.801183788477557</v>
      </c>
      <c r="E297" s="61">
        <v>8.7543638909071575</v>
      </c>
      <c r="F297" s="61">
        <v>2.0468198975703995</v>
      </c>
      <c r="G297" s="61">
        <v>-0.25696007372095908</v>
      </c>
      <c r="H297" s="61">
        <v>-1.8961881302167327</v>
      </c>
    </row>
    <row r="298" spans="1:8" ht="15" customHeight="1" x14ac:dyDescent="0.2">
      <c r="A298" s="36" t="s">
        <v>201</v>
      </c>
      <c r="B298" s="39">
        <v>16329.5</v>
      </c>
      <c r="C298" s="61">
        <v>1.1635383814568725</v>
      </c>
      <c r="D298" s="61">
        <v>13.411310817845004</v>
      </c>
      <c r="E298" s="61">
        <v>6.2463639425579469</v>
      </c>
      <c r="F298" s="61">
        <v>7.1649468752870575</v>
      </c>
      <c r="G298" s="61">
        <v>-6.1238862181940655E-2</v>
      </c>
      <c r="H298" s="61">
        <v>-6.0014084938301853</v>
      </c>
    </row>
    <row r="299" spans="1:8" ht="15" customHeight="1" x14ac:dyDescent="0.2">
      <c r="A299" s="37" t="s">
        <v>36</v>
      </c>
      <c r="B299" s="38">
        <v>83584.5</v>
      </c>
      <c r="C299" s="60">
        <v>0.96907919530534969</v>
      </c>
      <c r="D299" s="60">
        <v>10.456484156751552</v>
      </c>
      <c r="E299" s="60">
        <v>8.6858209356998017</v>
      </c>
      <c r="F299" s="60">
        <v>1.7706632210517501</v>
      </c>
      <c r="G299" s="60">
        <v>-8.3747584779474665E-2</v>
      </c>
      <c r="H299" s="60">
        <v>-0.80158402574640042</v>
      </c>
    </row>
    <row r="300" spans="1:8" ht="4.9000000000000004" customHeight="1" x14ac:dyDescent="0.2">
      <c r="A300" s="157"/>
      <c r="B300" s="158"/>
      <c r="C300" s="159"/>
      <c r="D300" s="159"/>
      <c r="E300" s="159"/>
      <c r="F300" s="159"/>
      <c r="G300" s="159"/>
      <c r="H300" s="159"/>
    </row>
    <row r="301" spans="1:8" ht="4.9000000000000004" customHeight="1" x14ac:dyDescent="0.2">
      <c r="A301" s="25"/>
      <c r="B301" s="24"/>
      <c r="C301" s="54"/>
      <c r="D301" s="54"/>
      <c r="E301" s="54"/>
      <c r="F301" s="54"/>
      <c r="G301" s="54"/>
      <c r="H301" s="54"/>
    </row>
    <row r="302" spans="1:8" x14ac:dyDescent="0.2">
      <c r="A302" s="25"/>
      <c r="B302" s="24"/>
      <c r="C302" s="54"/>
      <c r="D302" s="54"/>
      <c r="E302" s="54"/>
      <c r="F302" s="54"/>
      <c r="G302" s="54"/>
      <c r="H302" s="54"/>
    </row>
    <row r="303" spans="1:8" x14ac:dyDescent="0.2">
      <c r="A303" s="25"/>
      <c r="B303" s="24"/>
      <c r="C303" s="54"/>
      <c r="D303" s="54"/>
      <c r="E303" s="54"/>
      <c r="F303" s="54"/>
      <c r="G303" s="54"/>
      <c r="H303" s="54"/>
    </row>
    <row r="304" spans="1:8" x14ac:dyDescent="0.2">
      <c r="A304" s="25"/>
      <c r="B304" s="24"/>
      <c r="C304" s="54"/>
      <c r="D304" s="54"/>
      <c r="E304" s="54"/>
      <c r="F304" s="54"/>
      <c r="G304" s="54"/>
      <c r="H304" s="54"/>
    </row>
    <row r="305" spans="1:8" x14ac:dyDescent="0.2">
      <c r="A305" s="25"/>
      <c r="B305" s="24"/>
      <c r="C305" s="54"/>
      <c r="D305" s="54"/>
      <c r="E305" s="54"/>
      <c r="F305" s="54"/>
      <c r="G305" s="54"/>
      <c r="H305" s="54"/>
    </row>
    <row r="306" spans="1:8" x14ac:dyDescent="0.2">
      <c r="A306" s="25"/>
      <c r="B306" s="24"/>
      <c r="C306" s="54"/>
      <c r="D306" s="54"/>
      <c r="E306" s="54"/>
      <c r="F306" s="54"/>
      <c r="G306" s="54"/>
      <c r="H306" s="54"/>
    </row>
    <row r="307" spans="1:8" x14ac:dyDescent="0.2">
      <c r="A307" s="25"/>
      <c r="B307" s="24"/>
      <c r="C307" s="54"/>
      <c r="D307" s="54"/>
      <c r="E307" s="54"/>
      <c r="F307" s="54"/>
      <c r="G307" s="54"/>
      <c r="H307" s="54"/>
    </row>
    <row r="308" spans="1:8" x14ac:dyDescent="0.2">
      <c r="A308" s="25"/>
      <c r="B308" s="24"/>
      <c r="C308" s="54"/>
      <c r="D308" s="54"/>
      <c r="E308" s="54"/>
      <c r="F308" s="54"/>
      <c r="G308" s="54"/>
      <c r="H308" s="54"/>
    </row>
  </sheetData>
  <mergeCells count="14">
    <mergeCell ref="D221:H221"/>
    <mergeCell ref="A228:A231"/>
    <mergeCell ref="D265:H265"/>
    <mergeCell ref="A272:A275"/>
    <mergeCell ref="A96:A99"/>
    <mergeCell ref="D134:H134"/>
    <mergeCell ref="A141:A144"/>
    <mergeCell ref="D178:H178"/>
    <mergeCell ref="A185:A188"/>
    <mergeCell ref="D45:H45"/>
    <mergeCell ref="A52:A55"/>
    <mergeCell ref="A9:A12"/>
    <mergeCell ref="D89:H89"/>
    <mergeCell ref="C2:H2"/>
  </mergeCells>
  <pageMargins left="1.2236614173228348" right="0.70866141732283472" top="0.35433070866141736" bottom="0.35433070866141736" header="0.31496062992125984" footer="0.31496062992125984"/>
  <pageSetup paperSize="9" scale="9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D296"/>
  <sheetViews>
    <sheetView showGridLines="0" topLeftCell="A286" workbookViewId="0"/>
  </sheetViews>
  <sheetFormatPr baseColWidth="10" defaultColWidth="10.5" defaultRowHeight="14.25" x14ac:dyDescent="0.2"/>
  <cols>
    <col min="1" max="1" width="21.875" style="12" customWidth="1"/>
    <col min="2" max="4" width="10.5" style="12"/>
    <col min="5" max="5" width="2.75" style="12" customWidth="1"/>
    <col min="6" max="8" width="10.5" style="12"/>
    <col min="9" max="9" width="2.125" style="12" customWidth="1"/>
    <col min="10" max="11" width="10.5" style="12"/>
    <col min="12" max="134" width="10.5" style="9"/>
    <col min="135" max="16384" width="10.5" style="12"/>
  </cols>
  <sheetData>
    <row r="1" spans="1:134" s="10" customFormat="1" ht="15" customHeight="1" x14ac:dyDescent="0.2">
      <c r="A1" s="63"/>
      <c r="B1" s="63"/>
      <c r="C1" s="63"/>
      <c r="D1" s="63"/>
      <c r="E1" s="63"/>
      <c r="F1" s="63"/>
      <c r="G1" s="63"/>
      <c r="H1" s="219"/>
      <c r="I1" s="219"/>
      <c r="J1" s="219"/>
      <c r="K1" s="21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</row>
    <row r="2" spans="1:134" s="10" customFormat="1" ht="15" customHeight="1" x14ac:dyDescent="0.25">
      <c r="A2" s="63"/>
      <c r="B2" s="63"/>
      <c r="C2" s="63"/>
      <c r="D2" s="63"/>
      <c r="E2" s="63"/>
      <c r="F2" s="215" t="s">
        <v>265</v>
      </c>
      <c r="G2" s="215"/>
      <c r="H2" s="215"/>
      <c r="I2" s="215"/>
      <c r="J2" s="215"/>
      <c r="K2" s="215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</row>
    <row r="3" spans="1:134" s="10" customFormat="1" ht="4.9000000000000004" customHeight="1" x14ac:dyDescent="0.25">
      <c r="A3" s="157"/>
      <c r="B3" s="157"/>
      <c r="C3" s="157"/>
      <c r="D3" s="157"/>
      <c r="E3" s="157"/>
      <c r="F3" s="161"/>
      <c r="G3" s="161"/>
      <c r="H3" s="161"/>
      <c r="I3" s="161"/>
      <c r="J3" s="161"/>
      <c r="K3" s="161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</row>
    <row r="4" spans="1:134" s="10" customFormat="1" ht="4.9000000000000004" customHeight="1" x14ac:dyDescent="0.25">
      <c r="A4" s="63"/>
      <c r="B4" s="63"/>
      <c r="C4" s="63"/>
      <c r="D4" s="63"/>
      <c r="E4" s="63"/>
      <c r="F4" s="98"/>
      <c r="G4" s="98"/>
      <c r="H4" s="98"/>
      <c r="I4" s="98"/>
      <c r="J4" s="98"/>
      <c r="K4" s="98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</row>
    <row r="5" spans="1:134" s="65" customFormat="1" ht="15" customHeight="1" x14ac:dyDescent="0.2">
      <c r="A5" s="105" t="s">
        <v>252</v>
      </c>
      <c r="B5" s="4"/>
      <c r="C5" s="4"/>
      <c r="D5" s="4"/>
      <c r="E5" s="4"/>
      <c r="F5" s="4"/>
      <c r="G5" s="4"/>
      <c r="H5" s="4"/>
      <c r="I5" s="4"/>
      <c r="J5" s="43"/>
      <c r="K5" s="66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</row>
    <row r="6" spans="1:134" s="65" customFormat="1" ht="15" customHeight="1" x14ac:dyDescent="0.2">
      <c r="A6" s="105"/>
      <c r="B6" s="4"/>
      <c r="C6" s="4"/>
      <c r="D6" s="4"/>
      <c r="E6" s="4"/>
      <c r="F6" s="4"/>
      <c r="G6" s="4"/>
      <c r="H6" s="4"/>
      <c r="I6" s="4"/>
      <c r="J6" s="43"/>
      <c r="K6" s="66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</row>
    <row r="7" spans="1:134" s="65" customFormat="1" ht="4.9000000000000004" customHeight="1" x14ac:dyDescent="0.2">
      <c r="A7" s="4"/>
      <c r="B7" s="4"/>
      <c r="C7" s="4"/>
      <c r="D7" s="4"/>
      <c r="E7" s="4"/>
      <c r="F7" s="4"/>
      <c r="G7" s="4"/>
      <c r="H7" s="4"/>
      <c r="I7" s="4"/>
      <c r="J7" s="43"/>
      <c r="K7" s="66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</row>
    <row r="8" spans="1:134" s="65" customFormat="1" ht="4.9000000000000004" customHeight="1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3"/>
      <c r="K8" s="1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</row>
    <row r="9" spans="1:134" s="10" customFormat="1" x14ac:dyDescent="0.2">
      <c r="A9" s="216" t="s">
        <v>239</v>
      </c>
      <c r="B9" s="220" t="s">
        <v>216</v>
      </c>
      <c r="C9" s="220"/>
      <c r="D9" s="220"/>
      <c r="E9" s="110"/>
      <c r="F9" s="221" t="s">
        <v>217</v>
      </c>
      <c r="G9" s="221"/>
      <c r="H9" s="221"/>
      <c r="I9" s="165"/>
      <c r="J9" s="220" t="s">
        <v>218</v>
      </c>
      <c r="K9" s="220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</row>
    <row r="10" spans="1:134" s="10" customFormat="1" x14ac:dyDescent="0.2">
      <c r="A10" s="216"/>
      <c r="B10" s="109" t="s">
        <v>13</v>
      </c>
      <c r="C10" s="109" t="s">
        <v>219</v>
      </c>
      <c r="D10" s="109" t="s">
        <v>220</v>
      </c>
      <c r="E10" s="109"/>
      <c r="F10" s="109" t="s">
        <v>13</v>
      </c>
      <c r="G10" s="109" t="s">
        <v>219</v>
      </c>
      <c r="H10" s="109" t="s">
        <v>220</v>
      </c>
      <c r="I10" s="109"/>
      <c r="J10" s="166">
        <v>2019</v>
      </c>
      <c r="K10" s="166">
        <v>2020</v>
      </c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</row>
    <row r="11" spans="1:134" s="10" customFormat="1" x14ac:dyDescent="0.2">
      <c r="A11" s="216"/>
      <c r="B11" s="109" t="s">
        <v>17</v>
      </c>
      <c r="C11" s="109" t="s">
        <v>17</v>
      </c>
      <c r="D11" s="109" t="s">
        <v>17</v>
      </c>
      <c r="E11" s="109"/>
      <c r="F11" s="109" t="s">
        <v>214</v>
      </c>
      <c r="G11" s="109" t="s">
        <v>214</v>
      </c>
      <c r="H11" s="109" t="s">
        <v>214</v>
      </c>
      <c r="I11" s="109"/>
      <c r="J11" s="109" t="s">
        <v>221</v>
      </c>
      <c r="K11" s="109" t="s">
        <v>221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</row>
    <row r="12" spans="1:134" s="10" customFormat="1" ht="4.9000000000000004" customHeight="1" x14ac:dyDescent="0.2">
      <c r="A12" s="216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</row>
    <row r="13" spans="1:134" s="10" customFormat="1" ht="4.9000000000000004" customHeight="1" x14ac:dyDescent="0.2">
      <c r="A13" s="27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</row>
    <row r="14" spans="1:134" s="10" customFormat="1" ht="15" customHeight="1" x14ac:dyDescent="0.2">
      <c r="A14" s="113" t="s">
        <v>20</v>
      </c>
      <c r="B14" s="151">
        <v>11181595</v>
      </c>
      <c r="C14" s="151">
        <v>8622504</v>
      </c>
      <c r="D14" s="151">
        <v>2559091</v>
      </c>
      <c r="E14" s="151"/>
      <c r="F14" s="167">
        <v>-1.0614494304262356</v>
      </c>
      <c r="G14" s="167">
        <v>-0.92320326028466282</v>
      </c>
      <c r="H14" s="167">
        <v>-1.5271101090901709</v>
      </c>
      <c r="I14" s="152"/>
      <c r="J14" s="152">
        <v>77.102703629884203</v>
      </c>
      <c r="K14" s="152">
        <v>77.113363522824784</v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</row>
    <row r="15" spans="1:134" s="10" customFormat="1" ht="15" customHeight="1" x14ac:dyDescent="0.2">
      <c r="A15" s="32"/>
      <c r="B15" s="58"/>
      <c r="C15" s="58"/>
      <c r="D15" s="58"/>
      <c r="E15" s="58"/>
      <c r="F15" s="59"/>
      <c r="G15" s="59"/>
      <c r="H15" s="59"/>
      <c r="I15" s="59"/>
      <c r="J15" s="59"/>
      <c r="K15" s="5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</row>
    <row r="16" spans="1:134" s="10" customFormat="1" ht="15" customHeight="1" x14ac:dyDescent="0.2">
      <c r="A16" s="32" t="s">
        <v>21</v>
      </c>
      <c r="B16" s="58">
        <v>583037</v>
      </c>
      <c r="C16" s="58">
        <v>380796</v>
      </c>
      <c r="D16" s="58">
        <v>202241</v>
      </c>
      <c r="E16" s="58"/>
      <c r="F16" s="67">
        <v>-2.2990947528558801</v>
      </c>
      <c r="G16" s="67">
        <v>-8.1755627564670892</v>
      </c>
      <c r="H16" s="67">
        <v>8.8602376967355188</v>
      </c>
      <c r="I16" s="59"/>
      <c r="J16" s="59">
        <v>65.697432659284473</v>
      </c>
      <c r="K16" s="59">
        <v>65.312493032174629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</row>
    <row r="17" spans="1:134" s="10" customFormat="1" ht="15" customHeight="1" x14ac:dyDescent="0.2">
      <c r="A17" s="36" t="s">
        <v>48</v>
      </c>
      <c r="B17" s="68">
        <v>35968</v>
      </c>
      <c r="C17" s="68">
        <v>22645</v>
      </c>
      <c r="D17" s="68">
        <v>13323</v>
      </c>
      <c r="E17" s="68"/>
      <c r="F17" s="69">
        <v>-3.8017010530989412</v>
      </c>
      <c r="G17" s="69">
        <v>-4.5821033616777553</v>
      </c>
      <c r="H17" s="69">
        <v>-2.4738558416732261</v>
      </c>
      <c r="I17" s="70"/>
      <c r="J17" s="70">
        <v>63.007893643539681</v>
      </c>
      <c r="K17" s="70">
        <v>62.95874110320284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</row>
    <row r="18" spans="1:134" s="10" customFormat="1" ht="15" customHeight="1" x14ac:dyDescent="0.2">
      <c r="A18" s="36" t="s">
        <v>49</v>
      </c>
      <c r="B18" s="68">
        <v>23593</v>
      </c>
      <c r="C18" s="68">
        <v>13719</v>
      </c>
      <c r="D18" s="68">
        <v>9874</v>
      </c>
      <c r="E18" s="68"/>
      <c r="F18" s="69">
        <v>-4.778113702192436</v>
      </c>
      <c r="G18" s="69">
        <v>-12.387265022275345</v>
      </c>
      <c r="H18" s="69">
        <v>5.8913153885220924</v>
      </c>
      <c r="I18" s="70"/>
      <c r="J18" s="70">
        <v>58.592761326246524</v>
      </c>
      <c r="K18" s="70">
        <v>58.148603399313359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</row>
    <row r="19" spans="1:134" s="53" customFormat="1" ht="15" customHeight="1" x14ac:dyDescent="0.2">
      <c r="A19" s="36" t="s">
        <v>50</v>
      </c>
      <c r="B19" s="39">
        <v>31527</v>
      </c>
      <c r="C19" s="39">
        <v>20612</v>
      </c>
      <c r="D19" s="39">
        <v>10915</v>
      </c>
      <c r="E19" s="39"/>
      <c r="F19" s="69">
        <v>-2.5975671566142928</v>
      </c>
      <c r="G19" s="69">
        <v>-7.9250024161592725</v>
      </c>
      <c r="H19" s="69">
        <v>7.5409233032922565</v>
      </c>
      <c r="I19" s="61"/>
      <c r="J19" s="61">
        <v>65.728115410167987</v>
      </c>
      <c r="K19" s="61">
        <v>65.378881593554723</v>
      </c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</row>
    <row r="20" spans="1:134" s="53" customFormat="1" ht="15" customHeight="1" x14ac:dyDescent="0.2">
      <c r="A20" s="36" t="s">
        <v>51</v>
      </c>
      <c r="B20" s="39">
        <v>29002</v>
      </c>
      <c r="C20" s="39">
        <v>17487</v>
      </c>
      <c r="D20" s="39">
        <v>11515</v>
      </c>
      <c r="E20" s="39"/>
      <c r="F20" s="69">
        <v>-0.89608823022574535</v>
      </c>
      <c r="G20" s="69">
        <v>-5.8159425248032841</v>
      </c>
      <c r="H20" s="69">
        <v>6.6219395312363858</v>
      </c>
      <c r="I20" s="61"/>
      <c r="J20" s="61">
        <v>60.593220338983059</v>
      </c>
      <c r="K20" s="61">
        <v>60.295841666091995</v>
      </c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</row>
    <row r="21" spans="1:134" s="53" customFormat="1" ht="15" customHeight="1" x14ac:dyDescent="0.2">
      <c r="A21" s="36" t="s">
        <v>52</v>
      </c>
      <c r="B21" s="39">
        <v>33798</v>
      </c>
      <c r="C21" s="39">
        <v>16644</v>
      </c>
      <c r="D21" s="39">
        <v>17154</v>
      </c>
      <c r="E21" s="39"/>
      <c r="F21" s="69">
        <v>-3.4557618182623724</v>
      </c>
      <c r="G21" s="69">
        <v>-11.291334348955999</v>
      </c>
      <c r="H21" s="69">
        <v>4.2060988433228177</v>
      </c>
      <c r="I21" s="61"/>
      <c r="J21" s="61">
        <v>49.632905793896505</v>
      </c>
      <c r="K21" s="61">
        <v>49.245517486241788</v>
      </c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</row>
    <row r="22" spans="1:134" s="53" customFormat="1" ht="15" customHeight="1" x14ac:dyDescent="0.2">
      <c r="A22" s="36" t="s">
        <v>53</v>
      </c>
      <c r="B22" s="39">
        <v>38186</v>
      </c>
      <c r="C22" s="39">
        <v>28429</v>
      </c>
      <c r="D22" s="39">
        <v>9757</v>
      </c>
      <c r="E22" s="39"/>
      <c r="F22" s="69">
        <v>-4.3116401217711697</v>
      </c>
      <c r="G22" s="69">
        <v>-8.5112344792560553</v>
      </c>
      <c r="H22" s="69">
        <v>8.0263428689030665</v>
      </c>
      <c r="I22" s="61"/>
      <c r="J22" s="61">
        <v>74.762066178196136</v>
      </c>
      <c r="K22" s="61">
        <v>74.448750851097259</v>
      </c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</row>
    <row r="23" spans="1:134" s="53" customFormat="1" ht="15" customHeight="1" x14ac:dyDescent="0.2">
      <c r="A23" s="36" t="s">
        <v>54</v>
      </c>
      <c r="B23" s="39">
        <v>88222</v>
      </c>
      <c r="C23" s="39">
        <v>58709</v>
      </c>
      <c r="D23" s="39">
        <v>29513</v>
      </c>
      <c r="E23" s="39"/>
      <c r="F23" s="69">
        <v>-2.1852726212514932</v>
      </c>
      <c r="G23" s="69">
        <v>-5.7068125074307456</v>
      </c>
      <c r="H23" s="69">
        <v>4.8570894825331585</v>
      </c>
      <c r="I23" s="61"/>
      <c r="J23" s="61">
        <v>66.781654696601251</v>
      </c>
      <c r="K23" s="61">
        <v>66.546893065221823</v>
      </c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</row>
    <row r="24" spans="1:134" s="53" customFormat="1" ht="15" customHeight="1" x14ac:dyDescent="0.2">
      <c r="A24" s="36" t="s">
        <v>21</v>
      </c>
      <c r="B24" s="39">
        <v>192675</v>
      </c>
      <c r="C24" s="39">
        <v>156785</v>
      </c>
      <c r="D24" s="39">
        <v>35890</v>
      </c>
      <c r="E24" s="39"/>
      <c r="F24" s="69">
        <v>-0.52406142414989187</v>
      </c>
      <c r="G24" s="69">
        <v>-8.3838800851090856</v>
      </c>
      <c r="H24" s="69">
        <v>34.551664517226229</v>
      </c>
      <c r="I24" s="61"/>
      <c r="J24" s="61">
        <v>82.014877370627048</v>
      </c>
      <c r="K24" s="61">
        <v>81.372777994031395</v>
      </c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</row>
    <row r="25" spans="1:134" s="53" customFormat="1" ht="15" customHeight="1" x14ac:dyDescent="0.2">
      <c r="A25" s="36" t="s">
        <v>55</v>
      </c>
      <c r="B25" s="39">
        <v>31658</v>
      </c>
      <c r="C25" s="39">
        <v>9478</v>
      </c>
      <c r="D25" s="39">
        <v>22180</v>
      </c>
      <c r="E25" s="39"/>
      <c r="F25" s="69">
        <v>-2.6183378286723764</v>
      </c>
      <c r="G25" s="69">
        <v>-16.739903745553462</v>
      </c>
      <c r="H25" s="69">
        <v>3.4776325000564552</v>
      </c>
      <c r="I25" s="61"/>
      <c r="J25" s="61">
        <v>30.364512775274882</v>
      </c>
      <c r="K25" s="61">
        <v>29.938720070756208</v>
      </c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</row>
    <row r="26" spans="1:134" s="53" customFormat="1" ht="15" customHeight="1" x14ac:dyDescent="0.2">
      <c r="A26" s="36" t="s">
        <v>56</v>
      </c>
      <c r="B26" s="39">
        <v>42918</v>
      </c>
      <c r="C26" s="39">
        <v>16538</v>
      </c>
      <c r="D26" s="39">
        <v>26380</v>
      </c>
      <c r="E26" s="39"/>
      <c r="F26" s="69">
        <v>-3.6282444878593361</v>
      </c>
      <c r="G26" s="69">
        <v>-10.645656031034795</v>
      </c>
      <c r="H26" s="69">
        <v>0.79637459944253775</v>
      </c>
      <c r="I26" s="61"/>
      <c r="J26" s="61">
        <v>38.805311789014254</v>
      </c>
      <c r="K26" s="61">
        <v>38.533948459853676</v>
      </c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</row>
    <row r="27" spans="1:134" s="53" customFormat="1" ht="15" customHeight="1" x14ac:dyDescent="0.2">
      <c r="A27" s="36" t="s">
        <v>57</v>
      </c>
      <c r="B27" s="39">
        <v>35490</v>
      </c>
      <c r="C27" s="39">
        <v>19750</v>
      </c>
      <c r="D27" s="39">
        <v>15740</v>
      </c>
      <c r="E27" s="39"/>
      <c r="F27" s="69">
        <v>-4.7505938242280283</v>
      </c>
      <c r="G27" s="69">
        <v>-8.068582955118508</v>
      </c>
      <c r="H27" s="73">
        <v>-0.57162818762107392</v>
      </c>
      <c r="I27" s="61"/>
      <c r="J27" s="61">
        <v>55.834431700272027</v>
      </c>
      <c r="K27" s="61">
        <v>55.649478726401803</v>
      </c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</row>
    <row r="28" spans="1:134" s="53" customFormat="1" ht="15" customHeight="1" x14ac:dyDescent="0.2">
      <c r="A28" s="37" t="s">
        <v>22</v>
      </c>
      <c r="B28" s="38">
        <v>514332</v>
      </c>
      <c r="C28" s="38">
        <v>354967</v>
      </c>
      <c r="D28" s="38">
        <v>159365</v>
      </c>
      <c r="E28" s="38"/>
      <c r="F28" s="67">
        <v>2.3183090942535718</v>
      </c>
      <c r="G28" s="67">
        <v>1.449071072143441</v>
      </c>
      <c r="H28" s="67">
        <v>4.257152109868481</v>
      </c>
      <c r="I28" s="60"/>
      <c r="J28" s="60">
        <v>69.075166474711622</v>
      </c>
      <c r="K28" s="60">
        <v>69.015149747633814</v>
      </c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</row>
    <row r="29" spans="1:134" s="53" customFormat="1" ht="15" customHeight="1" x14ac:dyDescent="0.2">
      <c r="A29" s="36" t="s">
        <v>58</v>
      </c>
      <c r="B29" s="39">
        <v>42941</v>
      </c>
      <c r="C29" s="39">
        <v>28083</v>
      </c>
      <c r="D29" s="39">
        <v>14858</v>
      </c>
      <c r="E29" s="39"/>
      <c r="F29" s="69">
        <v>-1.931018437736288</v>
      </c>
      <c r="G29" s="69">
        <v>-2.7736291871132921</v>
      </c>
      <c r="H29" s="69">
        <v>-0.33646243396924735</v>
      </c>
      <c r="I29" s="61"/>
      <c r="J29" s="61">
        <v>65.454165117143916</v>
      </c>
      <c r="K29" s="61">
        <v>65.399035886448857</v>
      </c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</row>
    <row r="30" spans="1:134" s="53" customFormat="1" ht="15" customHeight="1" x14ac:dyDescent="0.2">
      <c r="A30" s="36" t="s">
        <v>59</v>
      </c>
      <c r="B30" s="39">
        <v>44871</v>
      </c>
      <c r="C30" s="39">
        <v>35045</v>
      </c>
      <c r="D30" s="39">
        <v>9826</v>
      </c>
      <c r="E30" s="39"/>
      <c r="F30" s="69">
        <v>-1.8925267458559232</v>
      </c>
      <c r="G30" s="69">
        <v>-2.0239164208035807</v>
      </c>
      <c r="H30" s="69">
        <v>-1.4237770771890572</v>
      </c>
      <c r="I30" s="61"/>
      <c r="J30" s="61">
        <v>78.111931666518373</v>
      </c>
      <c r="K30" s="61">
        <v>78.101669229569211</v>
      </c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/>
      <c r="DY30" s="52"/>
      <c r="DZ30" s="52"/>
      <c r="EA30" s="52"/>
      <c r="EB30" s="52"/>
      <c r="EC30" s="52"/>
      <c r="ED30" s="52"/>
    </row>
    <row r="31" spans="1:134" s="53" customFormat="1" ht="15" customHeight="1" x14ac:dyDescent="0.2">
      <c r="A31" s="36" t="s">
        <v>60</v>
      </c>
      <c r="B31" s="39">
        <v>28165</v>
      </c>
      <c r="C31" s="39">
        <v>22940</v>
      </c>
      <c r="D31" s="39">
        <v>5225</v>
      </c>
      <c r="E31" s="39"/>
      <c r="F31" s="69">
        <v>0.31959659807176721</v>
      </c>
      <c r="G31" s="69">
        <v>0.43601482450403312</v>
      </c>
      <c r="H31" s="69">
        <v>-0.19136924696201318</v>
      </c>
      <c r="I31" s="61"/>
      <c r="J31" s="61">
        <v>81.439124875692571</v>
      </c>
      <c r="K31" s="61">
        <v>81.448606426415765</v>
      </c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</row>
    <row r="32" spans="1:134" s="53" customFormat="1" ht="15" customHeight="1" x14ac:dyDescent="0.2">
      <c r="A32" s="36" t="s">
        <v>61</v>
      </c>
      <c r="B32" s="39">
        <v>42535</v>
      </c>
      <c r="C32" s="39">
        <v>26607</v>
      </c>
      <c r="D32" s="39">
        <v>15928</v>
      </c>
      <c r="E32" s="39"/>
      <c r="F32" s="69">
        <v>4.4532934343374837</v>
      </c>
      <c r="G32" s="69">
        <v>5.6535504296698331</v>
      </c>
      <c r="H32" s="69">
        <v>2.4515196278718925</v>
      </c>
      <c r="I32" s="61"/>
      <c r="J32" s="61">
        <v>62.478156142256644</v>
      </c>
      <c r="K32" s="61">
        <v>62.553191489361701</v>
      </c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</row>
    <row r="33" spans="1:134" s="53" customFormat="1" ht="15" customHeight="1" x14ac:dyDescent="0.2">
      <c r="A33" s="36" t="s">
        <v>62</v>
      </c>
      <c r="B33" s="39">
        <v>51319</v>
      </c>
      <c r="C33" s="39">
        <v>39731</v>
      </c>
      <c r="D33" s="39">
        <v>11588</v>
      </c>
      <c r="E33" s="39"/>
      <c r="F33" s="69">
        <v>3.5918558572627717</v>
      </c>
      <c r="G33" s="69">
        <v>2.6462693902239249</v>
      </c>
      <c r="H33" s="69">
        <v>6.8407152444040351</v>
      </c>
      <c r="I33" s="61"/>
      <c r="J33" s="61">
        <v>77.492910922069029</v>
      </c>
      <c r="K33" s="61">
        <v>77.419669128392997</v>
      </c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</row>
    <row r="34" spans="1:134" s="53" customFormat="1" ht="15" customHeight="1" x14ac:dyDescent="0.2">
      <c r="A34" s="36" t="s">
        <v>63</v>
      </c>
      <c r="B34" s="39">
        <v>51138</v>
      </c>
      <c r="C34" s="39">
        <v>35032</v>
      </c>
      <c r="D34" s="39">
        <v>16106</v>
      </c>
      <c r="E34" s="39"/>
      <c r="F34" s="69">
        <v>6.10013239837199</v>
      </c>
      <c r="G34" s="69">
        <v>3.7750958073557168</v>
      </c>
      <c r="H34" s="69">
        <v>11.175974776012238</v>
      </c>
      <c r="I34" s="61"/>
      <c r="J34" s="61">
        <v>68.664292600389558</v>
      </c>
      <c r="K34" s="61">
        <v>68.504830067660066</v>
      </c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/>
      <c r="DX34" s="52"/>
      <c r="DY34" s="52"/>
      <c r="DZ34" s="52"/>
      <c r="EA34" s="52"/>
      <c r="EB34" s="52"/>
      <c r="EC34" s="52"/>
      <c r="ED34" s="52"/>
    </row>
    <row r="35" spans="1:134" s="53" customFormat="1" ht="15" customHeight="1" x14ac:dyDescent="0.2">
      <c r="A35" s="36" t="s">
        <v>64</v>
      </c>
      <c r="B35" s="39">
        <v>40318</v>
      </c>
      <c r="C35" s="39">
        <v>28564</v>
      </c>
      <c r="D35" s="39">
        <v>11754</v>
      </c>
      <c r="E35" s="39"/>
      <c r="F35" s="69">
        <v>4.3748446433010191</v>
      </c>
      <c r="G35" s="69">
        <v>-0.38502598925427467</v>
      </c>
      <c r="H35" s="69">
        <v>16.037048154024269</v>
      </c>
      <c r="I35" s="61"/>
      <c r="J35" s="61">
        <v>71.184793981366141</v>
      </c>
      <c r="K35" s="61">
        <v>70.846768192866705</v>
      </c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</row>
    <row r="36" spans="1:134" s="53" customFormat="1" ht="15" customHeight="1" x14ac:dyDescent="0.2">
      <c r="A36" s="36" t="s">
        <v>65</v>
      </c>
      <c r="B36" s="39">
        <v>33597</v>
      </c>
      <c r="C36" s="39">
        <v>15530</v>
      </c>
      <c r="D36" s="39">
        <v>18067</v>
      </c>
      <c r="E36" s="39"/>
      <c r="F36" s="69">
        <v>3.8768937134677319</v>
      </c>
      <c r="G36" s="69">
        <v>-0.57935562779619565</v>
      </c>
      <c r="H36" s="69">
        <v>7.7232949020697319</v>
      </c>
      <c r="I36" s="61"/>
      <c r="J36" s="61">
        <v>46.430812442107147</v>
      </c>
      <c r="K36" s="61">
        <v>46.224365270708695</v>
      </c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/>
      <c r="ED36" s="52"/>
    </row>
    <row r="37" spans="1:134" s="53" customFormat="1" ht="15" customHeight="1" x14ac:dyDescent="0.2">
      <c r="A37" s="36" t="s">
        <v>22</v>
      </c>
      <c r="B37" s="39">
        <v>86341</v>
      </c>
      <c r="C37" s="39">
        <v>60619</v>
      </c>
      <c r="D37" s="39">
        <v>25722</v>
      </c>
      <c r="E37" s="39"/>
      <c r="F37" s="69">
        <v>2.086932325422314</v>
      </c>
      <c r="G37" s="69">
        <v>2.1468441391155002</v>
      </c>
      <c r="H37" s="69">
        <v>1.9457524224617659</v>
      </c>
      <c r="I37" s="61"/>
      <c r="J37" s="61">
        <v>70.204616938057825</v>
      </c>
      <c r="K37" s="61">
        <v>70.208823154700553</v>
      </c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</row>
    <row r="38" spans="1:134" s="53" customFormat="1" ht="15" customHeight="1" x14ac:dyDescent="0.2">
      <c r="A38" s="36" t="s">
        <v>66</v>
      </c>
      <c r="B38" s="39">
        <v>21347</v>
      </c>
      <c r="C38" s="39">
        <v>13525</v>
      </c>
      <c r="D38" s="39">
        <v>7822</v>
      </c>
      <c r="E38" s="39"/>
      <c r="F38" s="69">
        <v>6.8628372661464692</v>
      </c>
      <c r="G38" s="69">
        <v>7.3466661719416715</v>
      </c>
      <c r="H38" s="69">
        <v>6.0268000256459571</v>
      </c>
      <c r="I38" s="61"/>
      <c r="J38" s="61">
        <v>63.327201547096834</v>
      </c>
      <c r="K38" s="61">
        <v>63.357848878062498</v>
      </c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/>
      <c r="DX38" s="52"/>
      <c r="DY38" s="52"/>
      <c r="DZ38" s="52"/>
      <c r="EA38" s="52"/>
      <c r="EB38" s="52"/>
      <c r="EC38" s="52"/>
      <c r="ED38" s="52"/>
    </row>
    <row r="39" spans="1:134" s="53" customFormat="1" ht="15" customHeight="1" x14ac:dyDescent="0.2">
      <c r="A39" s="36" t="s">
        <v>67</v>
      </c>
      <c r="B39" s="39">
        <v>71760</v>
      </c>
      <c r="C39" s="39">
        <v>49291</v>
      </c>
      <c r="D39" s="39">
        <v>22469</v>
      </c>
      <c r="E39" s="39"/>
      <c r="F39" s="69">
        <v>0.47391383131455334</v>
      </c>
      <c r="G39" s="69">
        <v>1.1570667343313881</v>
      </c>
      <c r="H39" s="69">
        <v>-1.0231089166166234</v>
      </c>
      <c r="I39" s="61"/>
      <c r="J39" s="61">
        <v>68.641775646209183</v>
      </c>
      <c r="K39" s="61">
        <v>68.688684503901897</v>
      </c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/>
      <c r="CW39" s="52"/>
      <c r="CX39" s="52"/>
      <c r="CY39" s="52"/>
      <c r="CZ39" s="52"/>
      <c r="DA39" s="52"/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2"/>
      <c r="DM39" s="52"/>
      <c r="DN39" s="52"/>
      <c r="DO39" s="52"/>
      <c r="DP39" s="52"/>
      <c r="DQ39" s="52"/>
      <c r="DR39" s="52"/>
      <c r="DS39" s="52"/>
      <c r="DT39" s="52"/>
      <c r="DU39" s="52"/>
      <c r="DV39" s="52"/>
      <c r="DW39" s="52"/>
      <c r="DX39" s="52"/>
      <c r="DY39" s="52"/>
      <c r="DZ39" s="52"/>
      <c r="EA39" s="52"/>
      <c r="EB39" s="52"/>
      <c r="EC39" s="52"/>
      <c r="ED39" s="52"/>
    </row>
    <row r="40" spans="1:134" s="53" customFormat="1" ht="4.9000000000000004" customHeight="1" x14ac:dyDescent="0.2">
      <c r="A40" s="133"/>
      <c r="B40" s="140"/>
      <c r="C40" s="140"/>
      <c r="D40" s="140"/>
      <c r="E40" s="140"/>
      <c r="F40" s="168"/>
      <c r="G40" s="168"/>
      <c r="H40" s="168"/>
      <c r="I40" s="153"/>
      <c r="J40" s="153"/>
      <c r="K40" s="153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2"/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/>
      <c r="CW40" s="52"/>
      <c r="CX40" s="52"/>
      <c r="CY40" s="52"/>
      <c r="CZ40" s="52"/>
      <c r="DA40" s="52"/>
      <c r="DB40" s="52"/>
      <c r="DC40" s="52"/>
      <c r="DD40" s="52"/>
      <c r="DE40" s="52"/>
      <c r="DF40" s="52"/>
      <c r="DG40" s="52"/>
      <c r="DH40" s="52"/>
      <c r="DI40" s="52"/>
      <c r="DJ40" s="52"/>
      <c r="DK40" s="52"/>
      <c r="DL40" s="52"/>
      <c r="DM40" s="52"/>
      <c r="DN40" s="52"/>
      <c r="DO40" s="52"/>
      <c r="DP40" s="52"/>
      <c r="DQ40" s="52"/>
      <c r="DR40" s="52"/>
      <c r="DS40" s="52"/>
      <c r="DT40" s="52"/>
      <c r="DU40" s="52"/>
      <c r="DV40" s="52"/>
      <c r="DW40" s="52"/>
      <c r="DX40" s="52"/>
      <c r="DY40" s="52"/>
      <c r="DZ40" s="52"/>
      <c r="EA40" s="52"/>
      <c r="EB40" s="52"/>
      <c r="EC40" s="52"/>
      <c r="ED40" s="52"/>
    </row>
    <row r="41" spans="1:134" s="53" customFormat="1" ht="4.9000000000000004" customHeight="1" x14ac:dyDescent="0.2">
      <c r="A41" s="36"/>
      <c r="B41" s="39"/>
      <c r="C41" s="39"/>
      <c r="D41" s="39"/>
      <c r="E41" s="39"/>
      <c r="F41" s="69"/>
      <c r="G41" s="69"/>
      <c r="H41" s="69"/>
      <c r="I41" s="61"/>
      <c r="J41" s="61"/>
      <c r="K41" s="61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</row>
    <row r="42" spans="1:134" s="53" customFormat="1" ht="14.1" customHeight="1" x14ac:dyDescent="0.2">
      <c r="A42" s="36"/>
      <c r="B42" s="39"/>
      <c r="C42" s="39"/>
      <c r="D42" s="39"/>
      <c r="E42" s="39"/>
      <c r="F42" s="69"/>
      <c r="G42" s="69"/>
      <c r="H42" s="69"/>
      <c r="I42" s="61"/>
      <c r="J42" s="61"/>
      <c r="K42" s="61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  <c r="EB42" s="52"/>
      <c r="EC42" s="52"/>
      <c r="ED42" s="52"/>
    </row>
    <row r="43" spans="1:134" s="53" customFormat="1" ht="14.1" customHeight="1" x14ac:dyDescent="0.2">
      <c r="A43" s="36"/>
      <c r="B43" s="39"/>
      <c r="C43" s="39"/>
      <c r="D43" s="39"/>
      <c r="E43" s="39"/>
      <c r="F43" s="69"/>
      <c r="G43" s="69"/>
      <c r="H43" s="69"/>
      <c r="I43" s="61"/>
      <c r="J43" s="61"/>
      <c r="K43" s="61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/>
      <c r="DY43" s="52"/>
      <c r="DZ43" s="52"/>
      <c r="EA43" s="52"/>
      <c r="EB43" s="52"/>
      <c r="EC43" s="52"/>
      <c r="ED43" s="52"/>
    </row>
    <row r="44" spans="1:134" s="53" customFormat="1" ht="15" customHeight="1" x14ac:dyDescent="0.2">
      <c r="A44" s="63"/>
      <c r="B44" s="63"/>
      <c r="C44" s="63"/>
      <c r="D44" s="63"/>
      <c r="E44" s="63"/>
      <c r="F44" s="63"/>
      <c r="G44" s="63"/>
      <c r="H44" s="219"/>
      <c r="I44" s="219"/>
      <c r="J44" s="219"/>
      <c r="K44" s="219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2"/>
      <c r="DM44" s="52"/>
      <c r="DN44" s="52"/>
      <c r="DO44" s="52"/>
      <c r="DP44" s="52"/>
      <c r="DQ44" s="52"/>
      <c r="DR44" s="52"/>
      <c r="DS44" s="52"/>
      <c r="DT44" s="52"/>
      <c r="DU44" s="52"/>
      <c r="DV44" s="52"/>
      <c r="DW44" s="52"/>
      <c r="DX44" s="52"/>
      <c r="DY44" s="52"/>
      <c r="DZ44" s="52"/>
      <c r="EA44" s="52"/>
      <c r="EB44" s="52"/>
      <c r="EC44" s="52"/>
      <c r="ED44" s="52"/>
    </row>
    <row r="45" spans="1:134" s="53" customFormat="1" ht="15" customHeight="1" x14ac:dyDescent="0.25">
      <c r="A45" s="63"/>
      <c r="B45" s="63"/>
      <c r="C45" s="63"/>
      <c r="D45" s="63"/>
      <c r="E45" s="63"/>
      <c r="F45" s="215" t="s">
        <v>265</v>
      </c>
      <c r="G45" s="215"/>
      <c r="H45" s="215"/>
      <c r="I45" s="215"/>
      <c r="J45" s="215"/>
      <c r="K45" s="215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2"/>
      <c r="DM45" s="52"/>
      <c r="DN45" s="52"/>
      <c r="DO45" s="52"/>
      <c r="DP45" s="52"/>
      <c r="DQ45" s="52"/>
      <c r="DR45" s="52"/>
      <c r="DS45" s="52"/>
      <c r="DT45" s="52"/>
      <c r="DU45" s="52"/>
      <c r="DV45" s="52"/>
      <c r="DW45" s="52"/>
      <c r="DX45" s="52"/>
      <c r="DY45" s="52"/>
      <c r="DZ45" s="52"/>
      <c r="EA45" s="52"/>
      <c r="EB45" s="52"/>
      <c r="EC45" s="52"/>
      <c r="ED45" s="52"/>
    </row>
    <row r="46" spans="1:134" s="53" customFormat="1" ht="4.9000000000000004" customHeight="1" x14ac:dyDescent="0.25">
      <c r="A46" s="157"/>
      <c r="B46" s="157"/>
      <c r="C46" s="157"/>
      <c r="D46" s="157"/>
      <c r="E46" s="157"/>
      <c r="F46" s="123"/>
      <c r="G46" s="123"/>
      <c r="H46" s="123"/>
      <c r="I46" s="123"/>
      <c r="J46" s="123"/>
      <c r="K46" s="123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2"/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  <c r="CW46" s="52"/>
      <c r="CX46" s="52"/>
      <c r="CY46" s="52"/>
      <c r="CZ46" s="52"/>
      <c r="DA46" s="52"/>
      <c r="DB46" s="52"/>
      <c r="DC46" s="52"/>
      <c r="DD46" s="52"/>
      <c r="DE46" s="52"/>
      <c r="DF46" s="52"/>
      <c r="DG46" s="52"/>
      <c r="DH46" s="52"/>
      <c r="DI46" s="52"/>
      <c r="DJ46" s="52"/>
      <c r="DK46" s="52"/>
      <c r="DL46" s="52"/>
      <c r="DM46" s="52"/>
      <c r="DN46" s="52"/>
      <c r="DO46" s="52"/>
      <c r="DP46" s="52"/>
      <c r="DQ46" s="52"/>
      <c r="DR46" s="52"/>
      <c r="DS46" s="52"/>
      <c r="DT46" s="52"/>
      <c r="DU46" s="52"/>
      <c r="DV46" s="52"/>
      <c r="DW46" s="52"/>
      <c r="DX46" s="52"/>
      <c r="DY46" s="52"/>
      <c r="DZ46" s="52"/>
      <c r="EA46" s="52"/>
      <c r="EB46" s="52"/>
      <c r="EC46" s="52"/>
      <c r="ED46" s="52"/>
    </row>
    <row r="47" spans="1:134" s="53" customFormat="1" ht="4.9000000000000004" customHeight="1" x14ac:dyDescent="0.25">
      <c r="A47" s="63"/>
      <c r="B47" s="63"/>
      <c r="C47" s="63"/>
      <c r="D47" s="63"/>
      <c r="E47" s="63"/>
      <c r="F47" s="98"/>
      <c r="G47" s="98"/>
      <c r="H47" s="98"/>
      <c r="I47" s="98"/>
      <c r="J47" s="98"/>
      <c r="K47" s="98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2"/>
      <c r="BN47" s="52"/>
      <c r="BO47" s="52"/>
      <c r="BP47" s="52"/>
      <c r="BQ47" s="52"/>
      <c r="BR47" s="52"/>
      <c r="BS47" s="52"/>
      <c r="BT47" s="52"/>
      <c r="BU47" s="52"/>
      <c r="BV47" s="52"/>
      <c r="BW47" s="52"/>
      <c r="BX47" s="52"/>
      <c r="BY47" s="52"/>
      <c r="BZ47" s="52"/>
      <c r="CA47" s="52"/>
      <c r="CB47" s="52"/>
      <c r="CC47" s="52"/>
      <c r="CD47" s="52"/>
      <c r="CE47" s="52"/>
      <c r="CF47" s="52"/>
      <c r="CG47" s="52"/>
      <c r="CH47" s="52"/>
      <c r="CI47" s="52"/>
      <c r="CJ47" s="52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2"/>
      <c r="CW47" s="52"/>
      <c r="CX47" s="52"/>
      <c r="CY47" s="52"/>
      <c r="CZ47" s="52"/>
      <c r="DA47" s="52"/>
      <c r="DB47" s="52"/>
      <c r="DC47" s="52"/>
      <c r="DD47" s="52"/>
      <c r="DE47" s="52"/>
      <c r="DF47" s="52"/>
      <c r="DG47" s="52"/>
      <c r="DH47" s="52"/>
      <c r="DI47" s="52"/>
      <c r="DJ47" s="52"/>
      <c r="DK47" s="52"/>
      <c r="DL47" s="52"/>
      <c r="DM47" s="52"/>
      <c r="DN47" s="52"/>
      <c r="DO47" s="52"/>
      <c r="DP47" s="52"/>
      <c r="DQ47" s="52"/>
      <c r="DR47" s="52"/>
      <c r="DS47" s="52"/>
      <c r="DT47" s="52"/>
      <c r="DU47" s="52"/>
      <c r="DV47" s="52"/>
      <c r="DW47" s="52"/>
      <c r="DX47" s="52"/>
      <c r="DY47" s="52"/>
      <c r="DZ47" s="52"/>
      <c r="EA47" s="52"/>
      <c r="EB47" s="52"/>
      <c r="EC47" s="52"/>
      <c r="ED47" s="52"/>
    </row>
    <row r="48" spans="1:134" s="53" customFormat="1" ht="15" customHeight="1" x14ac:dyDescent="0.2">
      <c r="A48" s="105" t="s">
        <v>253</v>
      </c>
      <c r="B48" s="4"/>
      <c r="C48" s="4"/>
      <c r="D48" s="4"/>
      <c r="E48" s="4"/>
      <c r="F48" s="4"/>
      <c r="G48" s="4"/>
      <c r="H48" s="4"/>
      <c r="I48" s="4"/>
      <c r="J48" s="43"/>
      <c r="K48" s="66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/>
      <c r="DM48" s="52"/>
      <c r="DN48" s="52"/>
      <c r="DO48" s="52"/>
      <c r="DP48" s="52"/>
      <c r="DQ48" s="52"/>
      <c r="DR48" s="52"/>
      <c r="DS48" s="52"/>
      <c r="DT48" s="52"/>
      <c r="DU48" s="52"/>
      <c r="DV48" s="52"/>
      <c r="DW48" s="52"/>
      <c r="DX48" s="52"/>
      <c r="DY48" s="52"/>
      <c r="DZ48" s="52"/>
      <c r="EA48" s="52"/>
      <c r="EB48" s="52"/>
      <c r="EC48" s="52"/>
      <c r="ED48" s="52"/>
    </row>
    <row r="49" spans="1:134" s="53" customFormat="1" ht="15" customHeight="1" x14ac:dyDescent="0.2">
      <c r="A49" s="105"/>
      <c r="B49" s="4"/>
      <c r="C49" s="4"/>
      <c r="D49" s="4"/>
      <c r="E49" s="4"/>
      <c r="F49" s="4"/>
      <c r="G49" s="4"/>
      <c r="H49" s="4"/>
      <c r="I49" s="4"/>
      <c r="J49" s="43"/>
      <c r="K49" s="66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2"/>
      <c r="CY49" s="52"/>
      <c r="CZ49" s="52"/>
      <c r="DA49" s="52"/>
      <c r="DB49" s="52"/>
      <c r="DC49" s="52"/>
      <c r="DD49" s="52"/>
      <c r="DE49" s="52"/>
      <c r="DF49" s="52"/>
      <c r="DG49" s="52"/>
      <c r="DH49" s="52"/>
      <c r="DI49" s="52"/>
      <c r="DJ49" s="52"/>
      <c r="DK49" s="52"/>
      <c r="DL49" s="52"/>
      <c r="DM49" s="52"/>
      <c r="DN49" s="52"/>
      <c r="DO49" s="52"/>
      <c r="DP49" s="52"/>
      <c r="DQ49" s="52"/>
      <c r="DR49" s="52"/>
      <c r="DS49" s="52"/>
      <c r="DT49" s="52"/>
      <c r="DU49" s="52"/>
      <c r="DV49" s="52"/>
      <c r="DW49" s="52"/>
      <c r="DX49" s="52"/>
      <c r="DY49" s="52"/>
      <c r="DZ49" s="52"/>
      <c r="EA49" s="52"/>
      <c r="EB49" s="52"/>
      <c r="EC49" s="52"/>
      <c r="ED49" s="52"/>
    </row>
    <row r="50" spans="1:134" s="53" customFormat="1" ht="4.9000000000000004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3"/>
      <c r="K50" s="66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/>
      <c r="ED50" s="52"/>
    </row>
    <row r="51" spans="1:134" s="53" customFormat="1" ht="4.9000000000000004" customHeight="1" x14ac:dyDescent="0.2">
      <c r="A51" s="162"/>
      <c r="B51" s="162"/>
      <c r="C51" s="162"/>
      <c r="D51" s="162"/>
      <c r="E51" s="162"/>
      <c r="F51" s="162"/>
      <c r="G51" s="162"/>
      <c r="H51" s="162"/>
      <c r="I51" s="162"/>
      <c r="J51" s="163"/>
      <c r="K51" s="164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/>
      <c r="DZ51" s="52"/>
      <c r="EA51" s="52"/>
      <c r="EB51" s="52"/>
      <c r="EC51" s="52"/>
      <c r="ED51" s="52"/>
    </row>
    <row r="52" spans="1:134" s="53" customFormat="1" ht="14.1" customHeight="1" x14ac:dyDescent="0.2">
      <c r="A52" s="216" t="s">
        <v>239</v>
      </c>
      <c r="B52" s="220" t="s">
        <v>216</v>
      </c>
      <c r="C52" s="220"/>
      <c r="D52" s="220"/>
      <c r="E52" s="110"/>
      <c r="F52" s="221" t="s">
        <v>217</v>
      </c>
      <c r="G52" s="221"/>
      <c r="H52" s="221"/>
      <c r="I52" s="165"/>
      <c r="J52" s="220" t="s">
        <v>218</v>
      </c>
      <c r="K52" s="220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/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/>
      <c r="DX52" s="52"/>
      <c r="DY52" s="52"/>
      <c r="DZ52" s="52"/>
      <c r="EA52" s="52"/>
      <c r="EB52" s="52"/>
      <c r="EC52" s="52"/>
      <c r="ED52" s="52"/>
    </row>
    <row r="53" spans="1:134" s="53" customFormat="1" ht="14.1" customHeight="1" x14ac:dyDescent="0.2">
      <c r="A53" s="216"/>
      <c r="B53" s="109" t="s">
        <v>13</v>
      </c>
      <c r="C53" s="109" t="s">
        <v>219</v>
      </c>
      <c r="D53" s="109" t="s">
        <v>220</v>
      </c>
      <c r="E53" s="109"/>
      <c r="F53" s="109" t="s">
        <v>13</v>
      </c>
      <c r="G53" s="109" t="s">
        <v>219</v>
      </c>
      <c r="H53" s="109" t="s">
        <v>220</v>
      </c>
      <c r="I53" s="109"/>
      <c r="J53" s="166">
        <v>2019</v>
      </c>
      <c r="K53" s="166">
        <v>2020</v>
      </c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/>
      <c r="DK53" s="52"/>
      <c r="DL53" s="52"/>
      <c r="DM53" s="52"/>
      <c r="DN53" s="52"/>
      <c r="DO53" s="52"/>
      <c r="DP53" s="52"/>
      <c r="DQ53" s="52"/>
      <c r="DR53" s="52"/>
      <c r="DS53" s="52"/>
      <c r="DT53" s="52"/>
      <c r="DU53" s="52"/>
      <c r="DV53" s="52"/>
      <c r="DW53" s="52"/>
      <c r="DX53" s="52"/>
      <c r="DY53" s="52"/>
      <c r="DZ53" s="52"/>
      <c r="EA53" s="52"/>
      <c r="EB53" s="52"/>
      <c r="EC53" s="52"/>
      <c r="ED53" s="52"/>
    </row>
    <row r="54" spans="1:134" s="53" customFormat="1" ht="14.1" customHeight="1" x14ac:dyDescent="0.2">
      <c r="A54" s="216"/>
      <c r="B54" s="109" t="s">
        <v>17</v>
      </c>
      <c r="C54" s="109" t="s">
        <v>17</v>
      </c>
      <c r="D54" s="109" t="s">
        <v>17</v>
      </c>
      <c r="E54" s="109"/>
      <c r="F54" s="109" t="s">
        <v>214</v>
      </c>
      <c r="G54" s="109" t="s">
        <v>214</v>
      </c>
      <c r="H54" s="109" t="s">
        <v>214</v>
      </c>
      <c r="I54" s="109"/>
      <c r="J54" s="109" t="s">
        <v>221</v>
      </c>
      <c r="K54" s="109" t="s">
        <v>221</v>
      </c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  <c r="CW54" s="52"/>
      <c r="CX54" s="52"/>
      <c r="CY54" s="52"/>
      <c r="CZ54" s="52"/>
      <c r="DA54" s="52"/>
      <c r="DB54" s="52"/>
      <c r="DC54" s="52"/>
      <c r="DD54" s="52"/>
      <c r="DE54" s="52"/>
      <c r="DF54" s="52"/>
      <c r="DG54" s="52"/>
      <c r="DH54" s="52"/>
      <c r="DI54" s="52"/>
      <c r="DJ54" s="52"/>
      <c r="DK54" s="52"/>
      <c r="DL54" s="52"/>
      <c r="DM54" s="52"/>
      <c r="DN54" s="52"/>
      <c r="DO54" s="52"/>
      <c r="DP54" s="52"/>
      <c r="DQ54" s="52"/>
      <c r="DR54" s="52"/>
      <c r="DS54" s="52"/>
      <c r="DT54" s="52"/>
      <c r="DU54" s="52"/>
      <c r="DV54" s="52"/>
      <c r="DW54" s="52"/>
      <c r="DX54" s="52"/>
      <c r="DY54" s="52"/>
      <c r="DZ54" s="52"/>
      <c r="EA54" s="52"/>
      <c r="EB54" s="52"/>
      <c r="EC54" s="52"/>
      <c r="ED54" s="52"/>
    </row>
    <row r="55" spans="1:134" s="53" customFormat="1" ht="4.9000000000000004" customHeight="1" x14ac:dyDescent="0.2">
      <c r="A55" s="216"/>
      <c r="B55" s="148"/>
      <c r="C55" s="148"/>
      <c r="D55" s="148"/>
      <c r="E55" s="148"/>
      <c r="F55" s="148"/>
      <c r="G55" s="148"/>
      <c r="H55" s="148"/>
      <c r="I55" s="148"/>
      <c r="J55" s="148"/>
      <c r="K55" s="148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/>
      <c r="DY55" s="52"/>
      <c r="DZ55" s="52"/>
      <c r="EA55" s="52"/>
      <c r="EB55" s="52"/>
      <c r="EC55" s="52"/>
      <c r="ED55" s="52"/>
    </row>
    <row r="56" spans="1:134" s="53" customFormat="1" ht="4.9000000000000004" customHeight="1" x14ac:dyDescent="0.2">
      <c r="A56" s="36"/>
      <c r="B56" s="39"/>
      <c r="C56" s="39"/>
      <c r="D56" s="39"/>
      <c r="E56" s="39"/>
      <c r="F56" s="69"/>
      <c r="G56" s="69"/>
      <c r="H56" s="69"/>
      <c r="I56" s="61"/>
      <c r="J56" s="61"/>
      <c r="K56" s="61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/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/>
      <c r="DX56" s="52"/>
      <c r="DY56" s="52"/>
      <c r="DZ56" s="52"/>
      <c r="EA56" s="52"/>
      <c r="EB56" s="52"/>
      <c r="EC56" s="52"/>
      <c r="ED56" s="52"/>
    </row>
    <row r="57" spans="1:134" s="53" customFormat="1" ht="15" customHeight="1" x14ac:dyDescent="0.2">
      <c r="A57" s="37" t="s">
        <v>23</v>
      </c>
      <c r="B57" s="38">
        <v>2132183</v>
      </c>
      <c r="C57" s="38">
        <v>2132183</v>
      </c>
      <c r="D57" s="71" t="s">
        <v>255</v>
      </c>
      <c r="E57" s="38"/>
      <c r="F57" s="67">
        <v>-9.8954714617651401E-2</v>
      </c>
      <c r="G57" s="67">
        <v>-9.8954714617651401E-2</v>
      </c>
      <c r="H57" s="71" t="s">
        <v>255</v>
      </c>
      <c r="I57" s="60"/>
      <c r="J57" s="60">
        <v>100</v>
      </c>
      <c r="K57" s="60">
        <v>100</v>
      </c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/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/>
      <c r="DY57" s="52"/>
      <c r="DZ57" s="52"/>
      <c r="EA57" s="52"/>
      <c r="EB57" s="52"/>
      <c r="EC57" s="52"/>
      <c r="ED57" s="52"/>
    </row>
    <row r="58" spans="1:134" s="53" customFormat="1" ht="15" customHeight="1" x14ac:dyDescent="0.2">
      <c r="A58" s="36" t="s">
        <v>68</v>
      </c>
      <c r="B58" s="39">
        <v>177993</v>
      </c>
      <c r="C58" s="39">
        <v>177993</v>
      </c>
      <c r="D58" s="72" t="s">
        <v>255</v>
      </c>
      <c r="E58" s="39"/>
      <c r="F58" s="69">
        <v>-3.1636516617585189</v>
      </c>
      <c r="G58" s="69">
        <v>-3.1636516617585189</v>
      </c>
      <c r="H58" s="72" t="s">
        <v>255</v>
      </c>
      <c r="I58" s="61"/>
      <c r="J58" s="61">
        <v>100</v>
      </c>
      <c r="K58" s="61">
        <v>100</v>
      </c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/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/>
      <c r="DY58" s="52"/>
      <c r="DZ58" s="52"/>
      <c r="EA58" s="52"/>
      <c r="EB58" s="52"/>
      <c r="EC58" s="52"/>
      <c r="ED58" s="52"/>
    </row>
    <row r="59" spans="1:134" s="53" customFormat="1" ht="15" customHeight="1" x14ac:dyDescent="0.2">
      <c r="A59" s="36" t="s">
        <v>69</v>
      </c>
      <c r="B59" s="39">
        <v>140975</v>
      </c>
      <c r="C59" s="39">
        <v>140975</v>
      </c>
      <c r="D59" s="72" t="s">
        <v>255</v>
      </c>
      <c r="E59" s="39"/>
      <c r="F59" s="69">
        <v>-5.701028448556352</v>
      </c>
      <c r="G59" s="69">
        <v>-5.701028448556352</v>
      </c>
      <c r="H59" s="72" t="s">
        <v>255</v>
      </c>
      <c r="I59" s="61"/>
      <c r="J59" s="61">
        <v>100</v>
      </c>
      <c r="K59" s="61">
        <v>100</v>
      </c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  <c r="CH59" s="52"/>
      <c r="CI59" s="52"/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/>
      <c r="CW59" s="52"/>
      <c r="CX59" s="52"/>
      <c r="CY59" s="52"/>
      <c r="CZ59" s="52"/>
      <c r="DA59" s="52"/>
      <c r="DB59" s="52"/>
      <c r="DC59" s="52"/>
      <c r="DD59" s="52"/>
      <c r="DE59" s="52"/>
      <c r="DF59" s="52"/>
      <c r="DG59" s="52"/>
      <c r="DH59" s="52"/>
      <c r="DI59" s="52"/>
      <c r="DJ59" s="52"/>
      <c r="DK59" s="52"/>
      <c r="DL59" s="52"/>
      <c r="DM59" s="52"/>
      <c r="DN59" s="52"/>
      <c r="DO59" s="52"/>
      <c r="DP59" s="52"/>
      <c r="DQ59" s="52"/>
      <c r="DR59" s="52"/>
      <c r="DS59" s="52"/>
      <c r="DT59" s="52"/>
      <c r="DU59" s="52"/>
      <c r="DV59" s="52"/>
      <c r="DW59" s="52"/>
      <c r="DX59" s="52"/>
      <c r="DY59" s="52"/>
      <c r="DZ59" s="52"/>
      <c r="EA59" s="52"/>
      <c r="EB59" s="52"/>
      <c r="EC59" s="52"/>
      <c r="ED59" s="52"/>
    </row>
    <row r="60" spans="1:134" s="53" customFormat="1" ht="15" customHeight="1" x14ac:dyDescent="0.2">
      <c r="A60" s="36" t="s">
        <v>70</v>
      </c>
      <c r="B60" s="39">
        <v>133110</v>
      </c>
      <c r="C60" s="39">
        <v>133110</v>
      </c>
      <c r="D60" s="72" t="s">
        <v>255</v>
      </c>
      <c r="E60" s="39"/>
      <c r="F60" s="69">
        <v>-5.9024448705656756</v>
      </c>
      <c r="G60" s="69">
        <v>-5.9024448705656756</v>
      </c>
      <c r="H60" s="72" t="s">
        <v>255</v>
      </c>
      <c r="I60" s="61"/>
      <c r="J60" s="61">
        <v>100</v>
      </c>
      <c r="K60" s="61">
        <v>100</v>
      </c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/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2"/>
      <c r="CH60" s="52"/>
      <c r="CI60" s="52"/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/>
      <c r="CW60" s="52"/>
      <c r="CX60" s="52"/>
      <c r="CY60" s="52"/>
      <c r="CZ60" s="52"/>
      <c r="DA60" s="52"/>
      <c r="DB60" s="52"/>
      <c r="DC60" s="52"/>
      <c r="DD60" s="52"/>
      <c r="DE60" s="52"/>
      <c r="DF60" s="52"/>
      <c r="DG60" s="52"/>
      <c r="DH60" s="52"/>
      <c r="DI60" s="52"/>
      <c r="DJ60" s="52"/>
      <c r="DK60" s="52"/>
      <c r="DL60" s="52"/>
      <c r="DM60" s="52"/>
      <c r="DN60" s="52"/>
      <c r="DO60" s="52"/>
      <c r="DP60" s="52"/>
      <c r="DQ60" s="52"/>
      <c r="DR60" s="52"/>
      <c r="DS60" s="52"/>
      <c r="DT60" s="52"/>
      <c r="DU60" s="52"/>
      <c r="DV60" s="52"/>
      <c r="DW60" s="52"/>
      <c r="DX60" s="52"/>
      <c r="DY60" s="52"/>
      <c r="DZ60" s="52"/>
      <c r="EA60" s="52"/>
      <c r="EB60" s="52"/>
      <c r="EC60" s="52"/>
      <c r="ED60" s="52"/>
    </row>
    <row r="61" spans="1:134" s="53" customFormat="1" ht="15" customHeight="1" x14ac:dyDescent="0.2">
      <c r="A61" s="36" t="s">
        <v>71</v>
      </c>
      <c r="B61" s="39">
        <v>80738</v>
      </c>
      <c r="C61" s="39">
        <v>80738</v>
      </c>
      <c r="D61" s="72" t="s">
        <v>255</v>
      </c>
      <c r="E61" s="39"/>
      <c r="F61" s="69">
        <v>-7.0965313388994815</v>
      </c>
      <c r="G61" s="69">
        <v>-7.0965313388994815</v>
      </c>
      <c r="H61" s="72" t="s">
        <v>255</v>
      </c>
      <c r="I61" s="61"/>
      <c r="J61" s="61">
        <v>100</v>
      </c>
      <c r="K61" s="61">
        <v>100</v>
      </c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/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/>
      <c r="CH61" s="52"/>
      <c r="CI61" s="52"/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/>
      <c r="CW61" s="52"/>
      <c r="CX61" s="52"/>
      <c r="CY61" s="52"/>
      <c r="CZ61" s="52"/>
      <c r="DA61" s="52"/>
      <c r="DB61" s="52"/>
      <c r="DC61" s="52"/>
      <c r="DD61" s="52"/>
      <c r="DE61" s="52"/>
      <c r="DF61" s="52"/>
      <c r="DG61" s="52"/>
      <c r="DH61" s="52"/>
      <c r="DI61" s="52"/>
      <c r="DJ61" s="52"/>
      <c r="DK61" s="52"/>
      <c r="DL61" s="52"/>
      <c r="DM61" s="52"/>
      <c r="DN61" s="52"/>
      <c r="DO61" s="52"/>
      <c r="DP61" s="52"/>
      <c r="DQ61" s="52"/>
      <c r="DR61" s="52"/>
      <c r="DS61" s="52"/>
      <c r="DT61" s="52"/>
      <c r="DU61" s="52"/>
      <c r="DV61" s="52"/>
      <c r="DW61" s="52"/>
      <c r="DX61" s="52"/>
      <c r="DY61" s="52"/>
      <c r="DZ61" s="52"/>
      <c r="EA61" s="52"/>
      <c r="EB61" s="52"/>
      <c r="EC61" s="52"/>
      <c r="ED61" s="52"/>
    </row>
    <row r="62" spans="1:134" s="53" customFormat="1" ht="15" customHeight="1" x14ac:dyDescent="0.2">
      <c r="A62" s="36" t="s">
        <v>72</v>
      </c>
      <c r="B62" s="39">
        <v>43898</v>
      </c>
      <c r="C62" s="39">
        <v>43898</v>
      </c>
      <c r="D62" s="72" t="s">
        <v>255</v>
      </c>
      <c r="E62" s="39"/>
      <c r="F62" s="69">
        <v>1.4818023275695023</v>
      </c>
      <c r="G62" s="69">
        <v>1.4818023275695023</v>
      </c>
      <c r="H62" s="72" t="s">
        <v>255</v>
      </c>
      <c r="I62" s="61"/>
      <c r="J62" s="61">
        <v>100</v>
      </c>
      <c r="K62" s="61">
        <v>100</v>
      </c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/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/>
      <c r="DY62" s="52"/>
      <c r="DZ62" s="52"/>
      <c r="EA62" s="52"/>
      <c r="EB62" s="52"/>
      <c r="EC62" s="52"/>
      <c r="ED62" s="52"/>
    </row>
    <row r="63" spans="1:134" s="53" customFormat="1" ht="15" customHeight="1" x14ac:dyDescent="0.2">
      <c r="A63" s="36" t="s">
        <v>73</v>
      </c>
      <c r="B63" s="39">
        <v>174457</v>
      </c>
      <c r="C63" s="39">
        <v>174457</v>
      </c>
      <c r="D63" s="72" t="s">
        <v>255</v>
      </c>
      <c r="E63" s="39"/>
      <c r="F63" s="69">
        <v>-2.0042145769389346</v>
      </c>
      <c r="G63" s="69">
        <v>-2.0042145769389346</v>
      </c>
      <c r="H63" s="72" t="s">
        <v>255</v>
      </c>
      <c r="I63" s="61"/>
      <c r="J63" s="61">
        <v>100</v>
      </c>
      <c r="K63" s="61">
        <v>100</v>
      </c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2"/>
      <c r="BZ63" s="52"/>
      <c r="CA63" s="52"/>
      <c r="CB63" s="52"/>
      <c r="CC63" s="52"/>
      <c r="CD63" s="52"/>
      <c r="CE63" s="52"/>
      <c r="CF63" s="52"/>
      <c r="CG63" s="52"/>
      <c r="CH63" s="52"/>
      <c r="CI63" s="52"/>
      <c r="CJ63" s="52"/>
      <c r="CK63" s="52"/>
      <c r="CL63" s="52"/>
      <c r="CM63" s="52"/>
      <c r="CN63" s="52"/>
      <c r="CO63" s="52"/>
      <c r="CP63" s="52"/>
      <c r="CQ63" s="52"/>
      <c r="CR63" s="52"/>
      <c r="CS63" s="52"/>
      <c r="CT63" s="52"/>
      <c r="CU63" s="52"/>
      <c r="CV63" s="52"/>
      <c r="CW63" s="52"/>
      <c r="CX63" s="52"/>
      <c r="CY63" s="52"/>
      <c r="CZ63" s="52"/>
      <c r="DA63" s="52"/>
      <c r="DB63" s="52"/>
      <c r="DC63" s="52"/>
      <c r="DD63" s="52"/>
      <c r="DE63" s="52"/>
      <c r="DF63" s="52"/>
      <c r="DG63" s="52"/>
      <c r="DH63" s="52"/>
      <c r="DI63" s="52"/>
      <c r="DJ63" s="52"/>
      <c r="DK63" s="52"/>
      <c r="DL63" s="52"/>
      <c r="DM63" s="52"/>
      <c r="DN63" s="52"/>
      <c r="DO63" s="52"/>
      <c r="DP63" s="52"/>
      <c r="DQ63" s="52"/>
      <c r="DR63" s="52"/>
      <c r="DS63" s="52"/>
      <c r="DT63" s="52"/>
      <c r="DU63" s="52"/>
      <c r="DV63" s="52"/>
      <c r="DW63" s="52"/>
      <c r="DX63" s="52"/>
      <c r="DY63" s="52"/>
      <c r="DZ63" s="52"/>
      <c r="EA63" s="52"/>
      <c r="EB63" s="52"/>
      <c r="EC63" s="52"/>
      <c r="ED63" s="52"/>
    </row>
    <row r="64" spans="1:134" s="53" customFormat="1" ht="15" customHeight="1" x14ac:dyDescent="0.2">
      <c r="A64" s="36" t="s">
        <v>74</v>
      </c>
      <c r="B64" s="39">
        <v>126391</v>
      </c>
      <c r="C64" s="39">
        <v>126391</v>
      </c>
      <c r="D64" s="72" t="s">
        <v>255</v>
      </c>
      <c r="E64" s="39"/>
      <c r="F64" s="69">
        <v>5.4662366666269984</v>
      </c>
      <c r="G64" s="69">
        <v>5.4662366666269984</v>
      </c>
      <c r="H64" s="72" t="s">
        <v>255</v>
      </c>
      <c r="I64" s="61"/>
      <c r="J64" s="61">
        <v>100</v>
      </c>
      <c r="K64" s="61">
        <v>100</v>
      </c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/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2"/>
      <c r="BZ64" s="52"/>
      <c r="CA64" s="52"/>
      <c r="CB64" s="52"/>
      <c r="CC64" s="52"/>
      <c r="CD64" s="52"/>
      <c r="CE64" s="52"/>
      <c r="CF64" s="52"/>
      <c r="CG64" s="52"/>
      <c r="CH64" s="52"/>
      <c r="CI64" s="52"/>
      <c r="CJ64" s="52"/>
      <c r="CK64" s="52"/>
      <c r="CL64" s="52"/>
      <c r="CM64" s="52"/>
      <c r="CN64" s="52"/>
      <c r="CO64" s="52"/>
      <c r="CP64" s="52"/>
      <c r="CQ64" s="52"/>
      <c r="CR64" s="52"/>
      <c r="CS64" s="52"/>
      <c r="CT64" s="52"/>
      <c r="CU64" s="52"/>
      <c r="CV64" s="52"/>
      <c r="CW64" s="52"/>
      <c r="CX64" s="52"/>
      <c r="CY64" s="52"/>
      <c r="CZ64" s="52"/>
      <c r="DA64" s="52"/>
      <c r="DB64" s="52"/>
      <c r="DC64" s="52"/>
      <c r="DD64" s="52"/>
      <c r="DE64" s="52"/>
      <c r="DF64" s="52"/>
      <c r="DG64" s="52"/>
      <c r="DH64" s="52"/>
      <c r="DI64" s="52"/>
      <c r="DJ64" s="52"/>
      <c r="DK64" s="52"/>
      <c r="DL64" s="52"/>
      <c r="DM64" s="52"/>
      <c r="DN64" s="52"/>
      <c r="DO64" s="52"/>
      <c r="DP64" s="52"/>
      <c r="DQ64" s="52"/>
      <c r="DR64" s="52"/>
      <c r="DS64" s="52"/>
      <c r="DT64" s="52"/>
      <c r="DU64" s="52"/>
      <c r="DV64" s="52"/>
      <c r="DW64" s="52"/>
      <c r="DX64" s="52"/>
      <c r="DY64" s="52"/>
      <c r="DZ64" s="52"/>
      <c r="EA64" s="52"/>
      <c r="EB64" s="52"/>
      <c r="EC64" s="52"/>
      <c r="ED64" s="52"/>
    </row>
    <row r="65" spans="1:134" s="53" customFormat="1" ht="15" customHeight="1" x14ac:dyDescent="0.2">
      <c r="A65" s="36" t="s">
        <v>75</v>
      </c>
      <c r="B65" s="39">
        <v>159348</v>
      </c>
      <c r="C65" s="39">
        <v>159348</v>
      </c>
      <c r="D65" s="72" t="s">
        <v>255</v>
      </c>
      <c r="E65" s="39"/>
      <c r="F65" s="69">
        <v>2.0479316518516195</v>
      </c>
      <c r="G65" s="69">
        <v>2.0479316518516195</v>
      </c>
      <c r="H65" s="72" t="s">
        <v>255</v>
      </c>
      <c r="I65" s="61"/>
      <c r="J65" s="61">
        <v>100</v>
      </c>
      <c r="K65" s="61">
        <v>100</v>
      </c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2"/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2"/>
      <c r="CW65" s="52"/>
      <c r="CX65" s="52"/>
      <c r="CY65" s="52"/>
      <c r="CZ65" s="52"/>
      <c r="DA65" s="52"/>
      <c r="DB65" s="52"/>
      <c r="DC65" s="52"/>
      <c r="DD65" s="52"/>
      <c r="DE65" s="52"/>
      <c r="DF65" s="52"/>
      <c r="DG65" s="52"/>
      <c r="DH65" s="52"/>
      <c r="DI65" s="52"/>
      <c r="DJ65" s="52"/>
      <c r="DK65" s="52"/>
      <c r="DL65" s="52"/>
      <c r="DM65" s="52"/>
      <c r="DN65" s="52"/>
      <c r="DO65" s="52"/>
      <c r="DP65" s="52"/>
      <c r="DQ65" s="52"/>
      <c r="DR65" s="52"/>
      <c r="DS65" s="52"/>
      <c r="DT65" s="52"/>
      <c r="DU65" s="52"/>
      <c r="DV65" s="52"/>
      <c r="DW65" s="52"/>
      <c r="DX65" s="52"/>
      <c r="DY65" s="52"/>
      <c r="DZ65" s="52"/>
      <c r="EA65" s="52"/>
      <c r="EB65" s="52"/>
      <c r="EC65" s="52"/>
      <c r="ED65" s="52"/>
    </row>
    <row r="66" spans="1:134" s="53" customFormat="1" ht="15" customHeight="1" x14ac:dyDescent="0.2">
      <c r="A66" s="36" t="s">
        <v>76</v>
      </c>
      <c r="B66" s="39">
        <v>200881</v>
      </c>
      <c r="C66" s="39">
        <v>200881</v>
      </c>
      <c r="D66" s="72" t="s">
        <v>255</v>
      </c>
      <c r="E66" s="39"/>
      <c r="F66" s="69">
        <v>-2.7540540271826126</v>
      </c>
      <c r="G66" s="69">
        <v>-2.7540540271826126</v>
      </c>
      <c r="H66" s="72" t="s">
        <v>255</v>
      </c>
      <c r="I66" s="61"/>
      <c r="J66" s="61">
        <v>100</v>
      </c>
      <c r="K66" s="61">
        <v>100</v>
      </c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2"/>
      <c r="CD66" s="52"/>
      <c r="CE66" s="52"/>
      <c r="CF66" s="52"/>
      <c r="CG66" s="52"/>
      <c r="CH66" s="52"/>
      <c r="CI66" s="52"/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/>
      <c r="CW66" s="52"/>
      <c r="CX66" s="52"/>
      <c r="CY66" s="52"/>
      <c r="CZ66" s="52"/>
      <c r="DA66" s="52"/>
      <c r="DB66" s="52"/>
      <c r="DC66" s="52"/>
      <c r="DD66" s="52"/>
      <c r="DE66" s="52"/>
      <c r="DF66" s="52"/>
      <c r="DG66" s="52"/>
      <c r="DH66" s="52"/>
      <c r="DI66" s="52"/>
      <c r="DJ66" s="52"/>
      <c r="DK66" s="52"/>
      <c r="DL66" s="52"/>
      <c r="DM66" s="52"/>
      <c r="DN66" s="52"/>
      <c r="DO66" s="52"/>
      <c r="DP66" s="52"/>
      <c r="DQ66" s="52"/>
      <c r="DR66" s="52"/>
      <c r="DS66" s="52"/>
      <c r="DT66" s="52"/>
      <c r="DU66" s="52"/>
      <c r="DV66" s="52"/>
      <c r="DW66" s="52"/>
      <c r="DX66" s="52"/>
      <c r="DY66" s="52"/>
      <c r="DZ66" s="52"/>
      <c r="EA66" s="52"/>
      <c r="EB66" s="52"/>
      <c r="EC66" s="52"/>
      <c r="ED66" s="52"/>
    </row>
    <row r="67" spans="1:134" s="53" customFormat="1" ht="15" customHeight="1" x14ac:dyDescent="0.2">
      <c r="A67" s="36" t="s">
        <v>77</v>
      </c>
      <c r="B67" s="39">
        <v>124339</v>
      </c>
      <c r="C67" s="39">
        <v>124339</v>
      </c>
      <c r="D67" s="72" t="s">
        <v>255</v>
      </c>
      <c r="E67" s="39"/>
      <c r="F67" s="69">
        <v>-2.4660120087555475</v>
      </c>
      <c r="G67" s="69">
        <v>-2.4660120087555475</v>
      </c>
      <c r="H67" s="72" t="s">
        <v>255</v>
      </c>
      <c r="I67" s="61"/>
      <c r="J67" s="61">
        <v>100</v>
      </c>
      <c r="K67" s="61">
        <v>100</v>
      </c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2"/>
      <c r="CY67" s="52"/>
      <c r="CZ67" s="52"/>
      <c r="DA67" s="52"/>
      <c r="DB67" s="52"/>
      <c r="DC67" s="52"/>
      <c r="DD67" s="52"/>
      <c r="DE67" s="52"/>
      <c r="DF67" s="52"/>
      <c r="DG67" s="52"/>
      <c r="DH67" s="52"/>
      <c r="DI67" s="52"/>
      <c r="DJ67" s="52"/>
      <c r="DK67" s="52"/>
      <c r="DL67" s="52"/>
      <c r="DM67" s="52"/>
      <c r="DN67" s="52"/>
      <c r="DO67" s="52"/>
      <c r="DP67" s="52"/>
      <c r="DQ67" s="52"/>
      <c r="DR67" s="52"/>
      <c r="DS67" s="52"/>
      <c r="DT67" s="52"/>
      <c r="DU67" s="52"/>
      <c r="DV67" s="52"/>
      <c r="DW67" s="52"/>
      <c r="DX67" s="52"/>
      <c r="DY67" s="52"/>
      <c r="DZ67" s="52"/>
      <c r="EA67" s="52"/>
      <c r="EB67" s="52"/>
      <c r="EC67" s="52"/>
      <c r="ED67" s="52"/>
    </row>
    <row r="68" spans="1:134" s="53" customFormat="1" ht="15" customHeight="1" x14ac:dyDescent="0.2">
      <c r="A68" s="36" t="s">
        <v>78</v>
      </c>
      <c r="B68" s="39">
        <v>134738</v>
      </c>
      <c r="C68" s="39">
        <v>134738</v>
      </c>
      <c r="D68" s="72" t="s">
        <v>255</v>
      </c>
      <c r="E68" s="39"/>
      <c r="F68" s="69">
        <v>-1.8981804161167379</v>
      </c>
      <c r="G68" s="69">
        <v>-1.8981804161167379</v>
      </c>
      <c r="H68" s="72" t="s">
        <v>255</v>
      </c>
      <c r="I68" s="61"/>
      <c r="J68" s="61">
        <v>100</v>
      </c>
      <c r="K68" s="61">
        <v>100</v>
      </c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2"/>
      <c r="CE68" s="52"/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2"/>
      <c r="CY68" s="52"/>
      <c r="CZ68" s="52"/>
      <c r="DA68" s="52"/>
      <c r="DB68" s="52"/>
      <c r="DC68" s="52"/>
      <c r="DD68" s="52"/>
      <c r="DE68" s="52"/>
      <c r="DF68" s="52"/>
      <c r="DG68" s="52"/>
      <c r="DH68" s="52"/>
      <c r="DI68" s="52"/>
      <c r="DJ68" s="52"/>
      <c r="DK68" s="52"/>
      <c r="DL68" s="52"/>
      <c r="DM68" s="52"/>
      <c r="DN68" s="52"/>
      <c r="DO68" s="52"/>
      <c r="DP68" s="52"/>
      <c r="DQ68" s="52"/>
      <c r="DR68" s="52"/>
      <c r="DS68" s="52"/>
      <c r="DT68" s="52"/>
      <c r="DU68" s="52"/>
      <c r="DV68" s="52"/>
      <c r="DW68" s="52"/>
      <c r="DX68" s="52"/>
      <c r="DY68" s="52"/>
      <c r="DZ68" s="52"/>
      <c r="EA68" s="52"/>
      <c r="EB68" s="52"/>
      <c r="EC68" s="52"/>
      <c r="ED68" s="52"/>
    </row>
    <row r="69" spans="1:134" s="53" customFormat="1" ht="15" customHeight="1" x14ac:dyDescent="0.2">
      <c r="A69" s="36" t="s">
        <v>79</v>
      </c>
      <c r="B69" s="39">
        <v>145978</v>
      </c>
      <c r="C69" s="39">
        <v>145978</v>
      </c>
      <c r="D69" s="72" t="s">
        <v>255</v>
      </c>
      <c r="E69" s="39"/>
      <c r="F69" s="69">
        <v>6.5635513280023092</v>
      </c>
      <c r="G69" s="69">
        <v>6.5635513280023092</v>
      </c>
      <c r="H69" s="72" t="s">
        <v>255</v>
      </c>
      <c r="I69" s="61"/>
      <c r="J69" s="61">
        <v>100</v>
      </c>
      <c r="K69" s="61">
        <v>100</v>
      </c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2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2"/>
      <c r="CY69" s="52"/>
      <c r="CZ69" s="52"/>
      <c r="DA69" s="52"/>
      <c r="DB69" s="52"/>
      <c r="DC69" s="52"/>
      <c r="DD69" s="52"/>
      <c r="DE69" s="52"/>
      <c r="DF69" s="52"/>
      <c r="DG69" s="52"/>
      <c r="DH69" s="52"/>
      <c r="DI69" s="52"/>
      <c r="DJ69" s="52"/>
      <c r="DK69" s="52"/>
      <c r="DL69" s="52"/>
      <c r="DM69" s="52"/>
      <c r="DN69" s="52"/>
      <c r="DO69" s="52"/>
      <c r="DP69" s="52"/>
      <c r="DQ69" s="52"/>
      <c r="DR69" s="52"/>
      <c r="DS69" s="52"/>
      <c r="DT69" s="52"/>
      <c r="DU69" s="52"/>
      <c r="DV69" s="52"/>
      <c r="DW69" s="52"/>
      <c r="DX69" s="52"/>
      <c r="DY69" s="52"/>
      <c r="DZ69" s="52"/>
      <c r="EA69" s="52"/>
      <c r="EB69" s="52"/>
      <c r="EC69" s="52"/>
      <c r="ED69" s="52"/>
    </row>
    <row r="70" spans="1:134" s="53" customFormat="1" ht="15" customHeight="1" x14ac:dyDescent="0.2">
      <c r="A70" s="36" t="s">
        <v>80</v>
      </c>
      <c r="B70" s="39">
        <v>200916</v>
      </c>
      <c r="C70" s="39">
        <v>200916</v>
      </c>
      <c r="D70" s="72" t="s">
        <v>255</v>
      </c>
      <c r="E70" s="39"/>
      <c r="F70" s="69">
        <v>6.4062074802333795</v>
      </c>
      <c r="G70" s="69">
        <v>6.4062074802333795</v>
      </c>
      <c r="H70" s="72" t="s">
        <v>255</v>
      </c>
      <c r="I70" s="61"/>
      <c r="J70" s="61">
        <v>100</v>
      </c>
      <c r="K70" s="61">
        <v>100</v>
      </c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/>
      <c r="CH70" s="52"/>
      <c r="CI70" s="52"/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2"/>
      <c r="CW70" s="52"/>
      <c r="CX70" s="52"/>
      <c r="CY70" s="52"/>
      <c r="CZ70" s="52"/>
      <c r="DA70" s="52"/>
      <c r="DB70" s="52"/>
      <c r="DC70" s="52"/>
      <c r="DD70" s="52"/>
      <c r="DE70" s="52"/>
      <c r="DF70" s="52"/>
      <c r="DG70" s="52"/>
      <c r="DH70" s="52"/>
      <c r="DI70" s="52"/>
      <c r="DJ70" s="52"/>
      <c r="DK70" s="52"/>
      <c r="DL70" s="52"/>
      <c r="DM70" s="52"/>
      <c r="DN70" s="52"/>
      <c r="DO70" s="52"/>
      <c r="DP70" s="52"/>
      <c r="DQ70" s="52"/>
      <c r="DR70" s="52"/>
      <c r="DS70" s="52"/>
      <c r="DT70" s="52"/>
      <c r="DU70" s="52"/>
      <c r="DV70" s="52"/>
      <c r="DW70" s="52"/>
      <c r="DX70" s="52"/>
      <c r="DY70" s="52"/>
      <c r="DZ70" s="52"/>
      <c r="EA70" s="52"/>
      <c r="EB70" s="52"/>
      <c r="EC70" s="52"/>
      <c r="ED70" s="52"/>
    </row>
    <row r="71" spans="1:134" s="53" customFormat="1" ht="15" customHeight="1" x14ac:dyDescent="0.2">
      <c r="A71" s="36" t="s">
        <v>81</v>
      </c>
      <c r="B71" s="39">
        <v>206123</v>
      </c>
      <c r="C71" s="39">
        <v>206123</v>
      </c>
      <c r="D71" s="72" t="s">
        <v>255</v>
      </c>
      <c r="E71" s="39"/>
      <c r="F71" s="69">
        <v>2.0494191693538988</v>
      </c>
      <c r="G71" s="69">
        <v>2.0494191693538988</v>
      </c>
      <c r="H71" s="72" t="s">
        <v>255</v>
      </c>
      <c r="I71" s="61"/>
      <c r="J71" s="61">
        <v>100</v>
      </c>
      <c r="K71" s="61">
        <v>100</v>
      </c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2"/>
      <c r="BN71" s="52"/>
      <c r="BO71" s="52"/>
      <c r="BP71" s="52"/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2"/>
      <c r="CG71" s="52"/>
      <c r="CH71" s="52"/>
      <c r="CI71" s="52"/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/>
      <c r="CW71" s="52"/>
      <c r="CX71" s="52"/>
      <c r="CY71" s="52"/>
      <c r="CZ71" s="52"/>
      <c r="DA71" s="52"/>
      <c r="DB71" s="52"/>
      <c r="DC71" s="52"/>
      <c r="DD71" s="52"/>
      <c r="DE71" s="52"/>
      <c r="DF71" s="52"/>
      <c r="DG71" s="52"/>
      <c r="DH71" s="52"/>
      <c r="DI71" s="52"/>
      <c r="DJ71" s="52"/>
      <c r="DK71" s="52"/>
      <c r="DL71" s="52"/>
      <c r="DM71" s="52"/>
      <c r="DN71" s="52"/>
      <c r="DO71" s="52"/>
      <c r="DP71" s="52"/>
      <c r="DQ71" s="52"/>
      <c r="DR71" s="52"/>
      <c r="DS71" s="52"/>
      <c r="DT71" s="52"/>
      <c r="DU71" s="52"/>
      <c r="DV71" s="52"/>
      <c r="DW71" s="52"/>
      <c r="DX71" s="52"/>
      <c r="DY71" s="52"/>
      <c r="DZ71" s="52"/>
      <c r="EA71" s="52"/>
      <c r="EB71" s="52"/>
      <c r="EC71" s="52"/>
      <c r="ED71" s="52"/>
    </row>
    <row r="72" spans="1:134" s="53" customFormat="1" ht="15" customHeight="1" x14ac:dyDescent="0.2">
      <c r="A72" s="36" t="s">
        <v>82</v>
      </c>
      <c r="B72" s="39">
        <v>82298</v>
      </c>
      <c r="C72" s="39">
        <v>82298</v>
      </c>
      <c r="D72" s="72" t="s">
        <v>255</v>
      </c>
      <c r="E72" s="39"/>
      <c r="F72" s="69">
        <v>3.0301739611918683</v>
      </c>
      <c r="G72" s="69">
        <v>3.0301739611918683</v>
      </c>
      <c r="H72" s="72" t="s">
        <v>255</v>
      </c>
      <c r="I72" s="61"/>
      <c r="J72" s="61">
        <v>100</v>
      </c>
      <c r="K72" s="61">
        <v>100</v>
      </c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2"/>
      <c r="BN72" s="52"/>
      <c r="BO72" s="52"/>
      <c r="BP72" s="52"/>
      <c r="BQ72" s="52"/>
      <c r="BR72" s="52"/>
      <c r="BS72" s="52"/>
      <c r="BT72" s="52"/>
      <c r="BU72" s="52"/>
      <c r="BV72" s="52"/>
      <c r="BW72" s="52"/>
      <c r="BX72" s="52"/>
      <c r="BY72" s="52"/>
      <c r="BZ72" s="52"/>
      <c r="CA72" s="52"/>
      <c r="CB72" s="52"/>
      <c r="CC72" s="52"/>
      <c r="CD72" s="52"/>
      <c r="CE72" s="52"/>
      <c r="CF72" s="52"/>
      <c r="CG72" s="52"/>
      <c r="CH72" s="52"/>
      <c r="CI72" s="52"/>
      <c r="CJ72" s="52"/>
      <c r="CK72" s="52"/>
      <c r="CL72" s="52"/>
      <c r="CM72" s="52"/>
      <c r="CN72" s="52"/>
      <c r="CO72" s="52"/>
      <c r="CP72" s="52"/>
      <c r="CQ72" s="52"/>
      <c r="CR72" s="52"/>
      <c r="CS72" s="52"/>
      <c r="CT72" s="52"/>
      <c r="CU72" s="52"/>
      <c r="CV72" s="52"/>
      <c r="CW72" s="52"/>
      <c r="CX72" s="52"/>
      <c r="CY72" s="52"/>
      <c r="CZ72" s="52"/>
      <c r="DA72" s="52"/>
      <c r="DB72" s="52"/>
      <c r="DC72" s="52"/>
      <c r="DD72" s="52"/>
      <c r="DE72" s="52"/>
      <c r="DF72" s="52"/>
      <c r="DG72" s="52"/>
      <c r="DH72" s="52"/>
      <c r="DI72" s="52"/>
      <c r="DJ72" s="52"/>
      <c r="DK72" s="52"/>
      <c r="DL72" s="52"/>
      <c r="DM72" s="52"/>
      <c r="DN72" s="52"/>
      <c r="DO72" s="52"/>
      <c r="DP72" s="52"/>
      <c r="DQ72" s="52"/>
      <c r="DR72" s="52"/>
      <c r="DS72" s="52"/>
      <c r="DT72" s="52"/>
      <c r="DU72" s="52"/>
      <c r="DV72" s="52"/>
      <c r="DW72" s="52"/>
      <c r="DX72" s="52"/>
      <c r="DY72" s="52"/>
      <c r="DZ72" s="52"/>
      <c r="EA72" s="52"/>
      <c r="EB72" s="52"/>
      <c r="EC72" s="52"/>
      <c r="ED72" s="52"/>
    </row>
    <row r="73" spans="1:134" s="53" customFormat="1" ht="15" customHeight="1" x14ac:dyDescent="0.2">
      <c r="A73" s="37" t="s">
        <v>24</v>
      </c>
      <c r="B73" s="38">
        <v>384389</v>
      </c>
      <c r="C73" s="38">
        <v>278030</v>
      </c>
      <c r="D73" s="38">
        <v>106359</v>
      </c>
      <c r="E73" s="38"/>
      <c r="F73" s="67">
        <v>1.3537119040738919</v>
      </c>
      <c r="G73" s="67">
        <v>-0.55733843927258342</v>
      </c>
      <c r="H73" s="67">
        <v>6.3666331828921496</v>
      </c>
      <c r="I73" s="60"/>
      <c r="J73" s="60">
        <v>72.468732822916152</v>
      </c>
      <c r="K73" s="60">
        <v>72.33037365793507</v>
      </c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52"/>
      <c r="BN73" s="52"/>
      <c r="BO73" s="52"/>
      <c r="BP73" s="52"/>
      <c r="BQ73" s="52"/>
      <c r="BR73" s="52"/>
      <c r="BS73" s="52"/>
      <c r="BT73" s="52"/>
      <c r="BU73" s="52"/>
      <c r="BV73" s="52"/>
      <c r="BW73" s="52"/>
      <c r="BX73" s="52"/>
      <c r="BY73" s="52"/>
      <c r="BZ73" s="52"/>
      <c r="CA73" s="52"/>
      <c r="CB73" s="52"/>
      <c r="CC73" s="52"/>
      <c r="CD73" s="52"/>
      <c r="CE73" s="52"/>
      <c r="CF73" s="52"/>
      <c r="CG73" s="52"/>
      <c r="CH73" s="52"/>
      <c r="CI73" s="52"/>
      <c r="CJ73" s="52"/>
      <c r="CK73" s="52"/>
      <c r="CL73" s="52"/>
      <c r="CM73" s="52"/>
      <c r="CN73" s="52"/>
      <c r="CO73" s="52"/>
      <c r="CP73" s="52"/>
      <c r="CQ73" s="52"/>
      <c r="CR73" s="52"/>
      <c r="CS73" s="52"/>
      <c r="CT73" s="52"/>
      <c r="CU73" s="52"/>
      <c r="CV73" s="52"/>
      <c r="CW73" s="52"/>
      <c r="CX73" s="52"/>
      <c r="CY73" s="52"/>
      <c r="CZ73" s="52"/>
      <c r="DA73" s="52"/>
      <c r="DB73" s="52"/>
      <c r="DC73" s="52"/>
      <c r="DD73" s="52"/>
      <c r="DE73" s="52"/>
      <c r="DF73" s="52"/>
      <c r="DG73" s="52"/>
      <c r="DH73" s="52"/>
      <c r="DI73" s="52"/>
      <c r="DJ73" s="52"/>
      <c r="DK73" s="52"/>
      <c r="DL73" s="52"/>
      <c r="DM73" s="52"/>
      <c r="DN73" s="52"/>
      <c r="DO73" s="52"/>
      <c r="DP73" s="52"/>
      <c r="DQ73" s="52"/>
      <c r="DR73" s="52"/>
      <c r="DS73" s="52"/>
      <c r="DT73" s="52"/>
      <c r="DU73" s="52"/>
      <c r="DV73" s="52"/>
      <c r="DW73" s="52"/>
      <c r="DX73" s="52"/>
      <c r="DY73" s="52"/>
      <c r="DZ73" s="52"/>
      <c r="EA73" s="52"/>
      <c r="EB73" s="52"/>
      <c r="EC73" s="52"/>
      <c r="ED73" s="52"/>
    </row>
    <row r="74" spans="1:134" s="53" customFormat="1" ht="15" customHeight="1" x14ac:dyDescent="0.2">
      <c r="A74" s="36" t="s">
        <v>83</v>
      </c>
      <c r="B74" s="39">
        <v>28311</v>
      </c>
      <c r="C74" s="39">
        <v>20814</v>
      </c>
      <c r="D74" s="39">
        <v>7497</v>
      </c>
      <c r="E74" s="39"/>
      <c r="F74" s="69">
        <v>5.3478776717253096</v>
      </c>
      <c r="G74" s="69">
        <v>4.4298921417565484</v>
      </c>
      <c r="H74" s="69">
        <v>7.9009039169735518</v>
      </c>
      <c r="I74" s="61"/>
      <c r="J74" s="61">
        <v>73.58664772727272</v>
      </c>
      <c r="K74" s="61">
        <v>73.519126841157146</v>
      </c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/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  <c r="CD74" s="52"/>
      <c r="CE74" s="52"/>
      <c r="CF74" s="52"/>
      <c r="CG74" s="52"/>
      <c r="CH74" s="52"/>
      <c r="CI74" s="52"/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/>
      <c r="CW74" s="52"/>
      <c r="CX74" s="52"/>
      <c r="CY74" s="52"/>
      <c r="CZ74" s="52"/>
      <c r="DA74" s="52"/>
      <c r="DB74" s="52"/>
      <c r="DC74" s="52"/>
      <c r="DD74" s="52"/>
      <c r="DE74" s="52"/>
      <c r="DF74" s="52"/>
      <c r="DG74" s="52"/>
      <c r="DH74" s="52"/>
      <c r="DI74" s="52"/>
      <c r="DJ74" s="52"/>
      <c r="DK74" s="52"/>
      <c r="DL74" s="52"/>
      <c r="DM74" s="52"/>
      <c r="DN74" s="52"/>
      <c r="DO74" s="52"/>
      <c r="DP74" s="52"/>
      <c r="DQ74" s="52"/>
      <c r="DR74" s="52"/>
      <c r="DS74" s="52"/>
      <c r="DT74" s="52"/>
      <c r="DU74" s="52"/>
      <c r="DV74" s="52"/>
      <c r="DW74" s="52"/>
      <c r="DX74" s="52"/>
      <c r="DY74" s="52"/>
      <c r="DZ74" s="52"/>
      <c r="EA74" s="52"/>
      <c r="EB74" s="52"/>
      <c r="EC74" s="52"/>
      <c r="ED74" s="52"/>
    </row>
    <row r="75" spans="1:134" s="53" customFormat="1" ht="15" customHeight="1" x14ac:dyDescent="0.2">
      <c r="A75" s="36" t="s">
        <v>84</v>
      </c>
      <c r="B75" s="39">
        <v>81002</v>
      </c>
      <c r="C75" s="39">
        <v>53683</v>
      </c>
      <c r="D75" s="39">
        <v>27319</v>
      </c>
      <c r="E75" s="39"/>
      <c r="F75" s="69">
        <v>8.6419064268754617</v>
      </c>
      <c r="G75" s="69">
        <v>8.6432687270822424</v>
      </c>
      <c r="H75" s="69">
        <v>8.6392294542580377</v>
      </c>
      <c r="I75" s="61"/>
      <c r="J75" s="61">
        <v>66.273581968744168</v>
      </c>
      <c r="K75" s="61">
        <v>66.273672255006048</v>
      </c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/>
      <c r="BO75" s="52"/>
      <c r="BP75" s="52"/>
      <c r="BQ75" s="52"/>
      <c r="BR75" s="52"/>
      <c r="BS75" s="52"/>
      <c r="BT75" s="52"/>
      <c r="BU75" s="52"/>
      <c r="BV75" s="52"/>
      <c r="BW75" s="52"/>
      <c r="BX75" s="52"/>
      <c r="BY75" s="52"/>
      <c r="BZ75" s="52"/>
      <c r="CA75" s="52"/>
      <c r="CB75" s="52"/>
      <c r="CC75" s="52"/>
      <c r="CD75" s="52"/>
      <c r="CE75" s="52"/>
      <c r="CF75" s="52"/>
      <c r="CG75" s="52"/>
      <c r="CH75" s="52"/>
      <c r="CI75" s="52"/>
      <c r="CJ75" s="52"/>
      <c r="CK75" s="52"/>
      <c r="CL75" s="52"/>
      <c r="CM75" s="52"/>
      <c r="CN75" s="52"/>
      <c r="CO75" s="52"/>
      <c r="CP75" s="52"/>
      <c r="CQ75" s="52"/>
      <c r="CR75" s="52"/>
      <c r="CS75" s="52"/>
      <c r="CT75" s="52"/>
      <c r="CU75" s="52"/>
      <c r="CV75" s="52"/>
      <c r="CW75" s="52"/>
      <c r="CX75" s="52"/>
      <c r="CY75" s="52"/>
      <c r="CZ75" s="52"/>
      <c r="DA75" s="52"/>
      <c r="DB75" s="52"/>
      <c r="DC75" s="52"/>
      <c r="DD75" s="52"/>
      <c r="DE75" s="52"/>
      <c r="DF75" s="52"/>
      <c r="DG75" s="52"/>
      <c r="DH75" s="52"/>
      <c r="DI75" s="52"/>
      <c r="DJ75" s="52"/>
      <c r="DK75" s="52"/>
      <c r="DL75" s="52"/>
      <c r="DM75" s="52"/>
      <c r="DN75" s="52"/>
      <c r="DO75" s="52"/>
      <c r="DP75" s="52"/>
      <c r="DQ75" s="52"/>
      <c r="DR75" s="52"/>
      <c r="DS75" s="52"/>
      <c r="DT75" s="52"/>
      <c r="DU75" s="52"/>
      <c r="DV75" s="52"/>
      <c r="DW75" s="52"/>
      <c r="DX75" s="52"/>
      <c r="DY75" s="52"/>
      <c r="DZ75" s="52"/>
      <c r="EA75" s="52"/>
      <c r="EB75" s="52"/>
      <c r="EC75" s="52"/>
      <c r="ED75" s="52"/>
    </row>
    <row r="76" spans="1:134" s="53" customFormat="1" ht="15" customHeight="1" x14ac:dyDescent="0.2">
      <c r="A76" s="36" t="s">
        <v>85</v>
      </c>
      <c r="B76" s="39">
        <v>24546</v>
      </c>
      <c r="C76" s="39">
        <v>18206</v>
      </c>
      <c r="D76" s="39">
        <v>6340</v>
      </c>
      <c r="E76" s="39"/>
      <c r="F76" s="69">
        <v>2.2432041111813525</v>
      </c>
      <c r="G76" s="69">
        <v>1.7041862510651165</v>
      </c>
      <c r="H76" s="69">
        <v>3.7926675094816686</v>
      </c>
      <c r="I76" s="61"/>
      <c r="J76" s="61">
        <v>74.210934629047415</v>
      </c>
      <c r="K76" s="61">
        <v>74.170944349384826</v>
      </c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/>
      <c r="BO76" s="52"/>
      <c r="BP76" s="52"/>
      <c r="BQ76" s="52"/>
      <c r="BR76" s="52"/>
      <c r="BS76" s="52"/>
      <c r="BT76" s="52"/>
      <c r="BU76" s="52"/>
      <c r="BV76" s="52"/>
      <c r="BW76" s="52"/>
      <c r="BX76" s="52"/>
      <c r="BY76" s="52"/>
      <c r="BZ76" s="52"/>
      <c r="CA76" s="52"/>
      <c r="CB76" s="52"/>
      <c r="CC76" s="52"/>
      <c r="CD76" s="52"/>
      <c r="CE76" s="52"/>
      <c r="CF76" s="52"/>
      <c r="CG76" s="52"/>
      <c r="CH76" s="52"/>
      <c r="CI76" s="52"/>
      <c r="CJ76" s="52"/>
      <c r="CK76" s="52"/>
      <c r="CL76" s="52"/>
      <c r="CM76" s="52"/>
      <c r="CN76" s="52"/>
      <c r="CO76" s="52"/>
      <c r="CP76" s="52"/>
      <c r="CQ76" s="52"/>
      <c r="CR76" s="52"/>
      <c r="CS76" s="52"/>
      <c r="CT76" s="52"/>
      <c r="CU76" s="52"/>
      <c r="CV76" s="52"/>
      <c r="CW76" s="52"/>
      <c r="CX76" s="52"/>
      <c r="CY76" s="52"/>
      <c r="CZ76" s="52"/>
      <c r="DA76" s="52"/>
      <c r="DB76" s="52"/>
      <c r="DC76" s="52"/>
      <c r="DD76" s="52"/>
      <c r="DE76" s="52"/>
      <c r="DF76" s="52"/>
      <c r="DG76" s="52"/>
      <c r="DH76" s="52"/>
      <c r="DI76" s="52"/>
      <c r="DJ76" s="52"/>
      <c r="DK76" s="52"/>
      <c r="DL76" s="52"/>
      <c r="DM76" s="52"/>
      <c r="DN76" s="52"/>
      <c r="DO76" s="52"/>
      <c r="DP76" s="52"/>
      <c r="DQ76" s="52"/>
      <c r="DR76" s="52"/>
      <c r="DS76" s="52"/>
      <c r="DT76" s="52"/>
      <c r="DU76" s="52"/>
      <c r="DV76" s="52"/>
      <c r="DW76" s="52"/>
      <c r="DX76" s="52"/>
      <c r="DY76" s="52"/>
      <c r="DZ76" s="52"/>
      <c r="EA76" s="52"/>
      <c r="EB76" s="52"/>
      <c r="EC76" s="52"/>
      <c r="ED76" s="52"/>
    </row>
    <row r="77" spans="1:134" s="53" customFormat="1" ht="15" customHeight="1" x14ac:dyDescent="0.2">
      <c r="A77" s="36" t="s">
        <v>86</v>
      </c>
      <c r="B77" s="39">
        <v>35247</v>
      </c>
      <c r="C77" s="39">
        <v>24298</v>
      </c>
      <c r="D77" s="39">
        <v>10949</v>
      </c>
      <c r="E77" s="39"/>
      <c r="F77" s="69">
        <v>1.93110498963451</v>
      </c>
      <c r="G77" s="69">
        <v>2.1836310075603076</v>
      </c>
      <c r="H77" s="69">
        <v>1.3709272037654801</v>
      </c>
      <c r="I77" s="61"/>
      <c r="J77" s="61">
        <v>68.918957332499502</v>
      </c>
      <c r="K77" s="61">
        <v>68.936363378443559</v>
      </c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2"/>
      <c r="BN77" s="52"/>
      <c r="BO77" s="52"/>
      <c r="BP77" s="52"/>
      <c r="BQ77" s="52"/>
      <c r="BR77" s="52"/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/>
      <c r="CH77" s="52"/>
      <c r="CI77" s="52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/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/>
      <c r="DK77" s="52"/>
      <c r="DL77" s="52"/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/>
      <c r="DY77" s="52"/>
      <c r="DZ77" s="52"/>
      <c r="EA77" s="52"/>
      <c r="EB77" s="52"/>
      <c r="EC77" s="52"/>
      <c r="ED77" s="52"/>
    </row>
    <row r="78" spans="1:134" s="53" customFormat="1" ht="15" customHeight="1" x14ac:dyDescent="0.2">
      <c r="A78" s="36" t="s">
        <v>87</v>
      </c>
      <c r="B78" s="39">
        <v>26983</v>
      </c>
      <c r="C78" s="39">
        <v>20041</v>
      </c>
      <c r="D78" s="39">
        <v>6942</v>
      </c>
      <c r="E78" s="39"/>
      <c r="F78" s="69">
        <v>-8.4877112702044428</v>
      </c>
      <c r="G78" s="69">
        <v>-11.410994244889858</v>
      </c>
      <c r="H78" s="69">
        <v>0</v>
      </c>
      <c r="I78" s="61"/>
      <c r="J78" s="61">
        <v>74.490133392128769</v>
      </c>
      <c r="K78" s="61">
        <v>74.272690212355926</v>
      </c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/>
      <c r="BO78" s="52"/>
      <c r="BP78" s="52"/>
      <c r="BQ78" s="52"/>
      <c r="BR78" s="52"/>
      <c r="BS78" s="52"/>
      <c r="BT78" s="52"/>
      <c r="BU78" s="52"/>
      <c r="BV78" s="52"/>
      <c r="BW78" s="52"/>
      <c r="BX78" s="52"/>
      <c r="BY78" s="52"/>
      <c r="BZ78" s="52"/>
      <c r="CA78" s="52"/>
      <c r="CB78" s="52"/>
      <c r="CC78" s="52"/>
      <c r="CD78" s="52"/>
      <c r="CE78" s="52"/>
      <c r="CF78" s="52"/>
      <c r="CG78" s="52"/>
      <c r="CH78" s="52"/>
      <c r="CI78" s="52"/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2"/>
      <c r="CW78" s="52"/>
      <c r="CX78" s="52"/>
      <c r="CY78" s="52"/>
      <c r="CZ78" s="52"/>
      <c r="DA78" s="52"/>
      <c r="DB78" s="52"/>
      <c r="DC78" s="52"/>
      <c r="DD78" s="52"/>
      <c r="DE78" s="52"/>
      <c r="DF78" s="52"/>
      <c r="DG78" s="52"/>
      <c r="DH78" s="52"/>
      <c r="DI78" s="52"/>
      <c r="DJ78" s="52"/>
      <c r="DK78" s="52"/>
      <c r="DL78" s="52"/>
      <c r="DM78" s="52"/>
      <c r="DN78" s="52"/>
      <c r="DO78" s="52"/>
      <c r="DP78" s="52"/>
      <c r="DQ78" s="52"/>
      <c r="DR78" s="52"/>
      <c r="DS78" s="52"/>
      <c r="DT78" s="52"/>
      <c r="DU78" s="52"/>
      <c r="DV78" s="52"/>
      <c r="DW78" s="52"/>
      <c r="DX78" s="52"/>
      <c r="DY78" s="52"/>
      <c r="DZ78" s="52"/>
      <c r="EA78" s="52"/>
      <c r="EB78" s="52"/>
      <c r="EC78" s="52"/>
      <c r="ED78" s="52"/>
    </row>
    <row r="79" spans="1:134" s="53" customFormat="1" ht="15" customHeight="1" x14ac:dyDescent="0.2">
      <c r="A79" s="36" t="s">
        <v>88</v>
      </c>
      <c r="B79" s="39">
        <v>23684</v>
      </c>
      <c r="C79" s="39">
        <v>17094</v>
      </c>
      <c r="D79" s="39">
        <v>6590</v>
      </c>
      <c r="E79" s="39"/>
      <c r="F79" s="69">
        <v>-6.2294805960097648</v>
      </c>
      <c r="G79" s="69">
        <v>-8.6786848006523574</v>
      </c>
      <c r="H79" s="69">
        <v>0.1517565824417634</v>
      </c>
      <c r="I79" s="61"/>
      <c r="J79" s="61">
        <v>72.3522994293387</v>
      </c>
      <c r="K79" s="61">
        <v>72.175308224961995</v>
      </c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/>
      <c r="BO79" s="52"/>
      <c r="BP79" s="52"/>
      <c r="BQ79" s="52"/>
      <c r="BR79" s="52"/>
      <c r="BS79" s="52"/>
      <c r="BT79" s="52"/>
      <c r="BU79" s="52"/>
      <c r="BV79" s="52"/>
      <c r="BW79" s="52"/>
      <c r="BX79" s="52"/>
      <c r="BY79" s="52"/>
      <c r="BZ79" s="52"/>
      <c r="CA79" s="52"/>
      <c r="CB79" s="52"/>
      <c r="CC79" s="52"/>
      <c r="CD79" s="52"/>
      <c r="CE79" s="52"/>
      <c r="CF79" s="52"/>
      <c r="CG79" s="52"/>
      <c r="CH79" s="52"/>
      <c r="CI79" s="52"/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/>
      <c r="CW79" s="52"/>
      <c r="CX79" s="52"/>
      <c r="CY79" s="52"/>
      <c r="CZ79" s="52"/>
      <c r="DA79" s="52"/>
      <c r="DB79" s="52"/>
      <c r="DC79" s="52"/>
      <c r="DD79" s="52"/>
      <c r="DE79" s="52"/>
      <c r="DF79" s="52"/>
      <c r="DG79" s="52"/>
      <c r="DH79" s="52"/>
      <c r="DI79" s="52"/>
      <c r="DJ79" s="52"/>
      <c r="DK79" s="52"/>
      <c r="DL79" s="52"/>
      <c r="DM79" s="52"/>
      <c r="DN79" s="52"/>
      <c r="DO79" s="52"/>
      <c r="DP79" s="52"/>
      <c r="DQ79" s="52"/>
      <c r="DR79" s="52"/>
      <c r="DS79" s="52"/>
      <c r="DT79" s="52"/>
      <c r="DU79" s="52"/>
      <c r="DV79" s="52"/>
      <c r="DW79" s="52"/>
      <c r="DX79" s="52"/>
      <c r="DY79" s="52"/>
      <c r="DZ79" s="52"/>
      <c r="EA79" s="52"/>
      <c r="EB79" s="52"/>
      <c r="EC79" s="52"/>
      <c r="ED79" s="52"/>
    </row>
    <row r="80" spans="1:134" s="53" customFormat="1" ht="15" customHeight="1" x14ac:dyDescent="0.2">
      <c r="A80" s="36" t="s">
        <v>89</v>
      </c>
      <c r="B80" s="39">
        <v>20699</v>
      </c>
      <c r="C80" s="39">
        <v>16046</v>
      </c>
      <c r="D80" s="39">
        <v>4653</v>
      </c>
      <c r="E80" s="39"/>
      <c r="F80" s="69">
        <v>-1.1588045000241418</v>
      </c>
      <c r="G80" s="69">
        <v>-2.8626548011699549</v>
      </c>
      <c r="H80" s="69">
        <v>4.7393364928909953</v>
      </c>
      <c r="I80" s="61"/>
      <c r="J80" s="61">
        <v>77.652849490903833</v>
      </c>
      <c r="K80" s="61">
        <v>77.520653171650793</v>
      </c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/>
      <c r="CW80" s="52"/>
      <c r="CX80" s="52"/>
      <c r="CY80" s="52"/>
      <c r="CZ80" s="52"/>
      <c r="DA80" s="52"/>
      <c r="DB80" s="52"/>
      <c r="DC80" s="52"/>
      <c r="DD80" s="52"/>
      <c r="DE80" s="52"/>
      <c r="DF80" s="52"/>
      <c r="DG80" s="52"/>
      <c r="DH80" s="52"/>
      <c r="DI80" s="52"/>
      <c r="DJ80" s="52"/>
      <c r="DK80" s="52"/>
      <c r="DL80" s="52"/>
      <c r="DM80" s="52"/>
      <c r="DN80" s="52"/>
      <c r="DO80" s="52"/>
      <c r="DP80" s="52"/>
      <c r="DQ80" s="52"/>
      <c r="DR80" s="52"/>
      <c r="DS80" s="52"/>
      <c r="DT80" s="52"/>
      <c r="DU80" s="52"/>
      <c r="DV80" s="52"/>
      <c r="DW80" s="52"/>
      <c r="DX80" s="52"/>
      <c r="DY80" s="52"/>
      <c r="DZ80" s="52"/>
      <c r="EA80" s="52"/>
      <c r="EB80" s="52"/>
      <c r="EC80" s="52"/>
      <c r="ED80" s="52"/>
    </row>
    <row r="81" spans="1:134" s="53" customFormat="1" ht="15" customHeight="1" x14ac:dyDescent="0.2">
      <c r="A81" s="36" t="s">
        <v>90</v>
      </c>
      <c r="B81" s="39">
        <v>65857</v>
      </c>
      <c r="C81" s="39">
        <v>51819</v>
      </c>
      <c r="D81" s="39">
        <v>14038</v>
      </c>
      <c r="E81" s="39"/>
      <c r="F81" s="69">
        <v>-2.638602450564115</v>
      </c>
      <c r="G81" s="69">
        <v>-4.5247561926583417</v>
      </c>
      <c r="H81" s="69">
        <v>4.3548099232553987</v>
      </c>
      <c r="I81" s="61"/>
      <c r="J81" s="61">
        <v>78.832669503717952</v>
      </c>
      <c r="K81" s="61">
        <v>78.684118620647766</v>
      </c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  <c r="BM81" s="52"/>
      <c r="BN81" s="52"/>
      <c r="BO81" s="52"/>
      <c r="BP81" s="52"/>
      <c r="BQ81" s="52"/>
      <c r="BR81" s="52"/>
      <c r="BS81" s="52"/>
      <c r="BT81" s="52"/>
      <c r="BU81" s="52"/>
      <c r="BV81" s="52"/>
      <c r="BW81" s="52"/>
      <c r="BX81" s="52"/>
      <c r="BY81" s="52"/>
      <c r="BZ81" s="52"/>
      <c r="CA81" s="52"/>
      <c r="CB81" s="52"/>
      <c r="CC81" s="52"/>
      <c r="CD81" s="52"/>
      <c r="CE81" s="52"/>
      <c r="CF81" s="52"/>
      <c r="CG81" s="52"/>
      <c r="CH81" s="52"/>
      <c r="CI81" s="52"/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2"/>
      <c r="CV81" s="52"/>
      <c r="CW81" s="52"/>
      <c r="CX81" s="52"/>
      <c r="CY81" s="52"/>
      <c r="CZ81" s="52"/>
      <c r="DA81" s="52"/>
      <c r="DB81" s="52"/>
      <c r="DC81" s="52"/>
      <c r="DD81" s="52"/>
      <c r="DE81" s="52"/>
      <c r="DF81" s="52"/>
      <c r="DG81" s="52"/>
      <c r="DH81" s="52"/>
      <c r="DI81" s="52"/>
      <c r="DJ81" s="52"/>
      <c r="DK81" s="52"/>
      <c r="DL81" s="52"/>
      <c r="DM81" s="52"/>
      <c r="DN81" s="52"/>
      <c r="DO81" s="52"/>
      <c r="DP81" s="52"/>
      <c r="DQ81" s="52"/>
      <c r="DR81" s="52"/>
      <c r="DS81" s="52"/>
      <c r="DT81" s="52"/>
      <c r="DU81" s="52"/>
      <c r="DV81" s="52"/>
      <c r="DW81" s="52"/>
      <c r="DX81" s="52"/>
      <c r="DY81" s="52"/>
      <c r="DZ81" s="52"/>
      <c r="EA81" s="52"/>
      <c r="EB81" s="52"/>
      <c r="EC81" s="52"/>
      <c r="ED81" s="52"/>
    </row>
    <row r="82" spans="1:134" s="53" customFormat="1" ht="15" customHeight="1" x14ac:dyDescent="0.2">
      <c r="A82" s="36" t="s">
        <v>91</v>
      </c>
      <c r="B82" s="39">
        <v>20436</v>
      </c>
      <c r="C82" s="39">
        <v>13667</v>
      </c>
      <c r="D82" s="39">
        <v>6769</v>
      </c>
      <c r="E82" s="39"/>
      <c r="F82" s="69">
        <v>-0.44030234094077936</v>
      </c>
      <c r="G82" s="69">
        <v>-1.3161743199766012</v>
      </c>
      <c r="H82" s="69">
        <v>1.3304752753344666</v>
      </c>
      <c r="I82" s="61"/>
      <c r="J82" s="61">
        <v>66.9356810956224</v>
      </c>
      <c r="K82" s="61">
        <v>66.877079663339202</v>
      </c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2"/>
      <c r="BN82" s="52"/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2"/>
      <c r="CA82" s="52"/>
      <c r="CB82" s="52"/>
      <c r="CC82" s="52"/>
      <c r="CD82" s="52"/>
      <c r="CE82" s="52"/>
      <c r="CF82" s="52"/>
      <c r="CG82" s="52"/>
      <c r="CH82" s="52"/>
      <c r="CI82" s="52"/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52"/>
      <c r="CW82" s="52"/>
      <c r="CX82" s="52"/>
      <c r="CY82" s="52"/>
      <c r="CZ82" s="52"/>
      <c r="DA82" s="52"/>
      <c r="DB82" s="52"/>
      <c r="DC82" s="52"/>
      <c r="DD82" s="52"/>
      <c r="DE82" s="52"/>
      <c r="DF82" s="52"/>
      <c r="DG82" s="52"/>
      <c r="DH82" s="52"/>
      <c r="DI82" s="52"/>
      <c r="DJ82" s="52"/>
      <c r="DK82" s="52"/>
      <c r="DL82" s="52"/>
      <c r="DM82" s="52"/>
      <c r="DN82" s="52"/>
      <c r="DO82" s="52"/>
      <c r="DP82" s="52"/>
      <c r="DQ82" s="52"/>
      <c r="DR82" s="52"/>
      <c r="DS82" s="52"/>
      <c r="DT82" s="52"/>
      <c r="DU82" s="52"/>
      <c r="DV82" s="52"/>
      <c r="DW82" s="52"/>
      <c r="DX82" s="52"/>
      <c r="DY82" s="52"/>
      <c r="DZ82" s="52"/>
      <c r="EA82" s="52"/>
      <c r="EB82" s="52"/>
      <c r="EC82" s="52"/>
      <c r="ED82" s="52"/>
    </row>
    <row r="83" spans="1:134" s="53" customFormat="1" ht="15" customHeight="1" x14ac:dyDescent="0.2">
      <c r="A83" s="36" t="s">
        <v>92</v>
      </c>
      <c r="B83" s="39">
        <v>27454</v>
      </c>
      <c r="C83" s="39">
        <v>21732</v>
      </c>
      <c r="D83" s="39">
        <v>5722</v>
      </c>
      <c r="E83" s="39"/>
      <c r="F83" s="69">
        <v>0.83811606085451396</v>
      </c>
      <c r="G83" s="69">
        <v>-1.7470461128223989</v>
      </c>
      <c r="H83" s="69">
        <v>10.717736976192567</v>
      </c>
      <c r="I83" s="61"/>
      <c r="J83" s="61">
        <v>79.362764755203969</v>
      </c>
      <c r="K83" s="61">
        <v>79.157864063524443</v>
      </c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/>
      <c r="BO83" s="52"/>
      <c r="BP83" s="52"/>
      <c r="BQ83" s="52"/>
      <c r="BR83" s="52"/>
      <c r="BS83" s="52"/>
      <c r="BT83" s="52"/>
      <c r="BU83" s="52"/>
      <c r="BV83" s="52"/>
      <c r="BW83" s="52"/>
      <c r="BX83" s="52"/>
      <c r="BY83" s="52"/>
      <c r="BZ83" s="52"/>
      <c r="CA83" s="52"/>
      <c r="CB83" s="52"/>
      <c r="CC83" s="52"/>
      <c r="CD83" s="52"/>
      <c r="CE83" s="52"/>
      <c r="CF83" s="52"/>
      <c r="CG83" s="52"/>
      <c r="CH83" s="52"/>
      <c r="CI83" s="52"/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2"/>
      <c r="CW83" s="52"/>
      <c r="CX83" s="52"/>
      <c r="CY83" s="52"/>
      <c r="CZ83" s="52"/>
      <c r="DA83" s="52"/>
      <c r="DB83" s="52"/>
      <c r="DC83" s="52"/>
      <c r="DD83" s="52"/>
      <c r="DE83" s="52"/>
      <c r="DF83" s="52"/>
      <c r="DG83" s="52"/>
      <c r="DH83" s="52"/>
      <c r="DI83" s="52"/>
      <c r="DJ83" s="52"/>
      <c r="DK83" s="52"/>
      <c r="DL83" s="52"/>
      <c r="DM83" s="52"/>
      <c r="DN83" s="52"/>
      <c r="DO83" s="52"/>
      <c r="DP83" s="52"/>
      <c r="DQ83" s="52"/>
      <c r="DR83" s="52"/>
      <c r="DS83" s="52"/>
      <c r="DT83" s="52"/>
      <c r="DU83" s="52"/>
      <c r="DV83" s="52"/>
      <c r="DW83" s="52"/>
      <c r="DX83" s="52"/>
      <c r="DY83" s="52"/>
      <c r="DZ83" s="52"/>
      <c r="EA83" s="52"/>
      <c r="EB83" s="52"/>
      <c r="EC83" s="52"/>
      <c r="ED83" s="52"/>
    </row>
    <row r="84" spans="1:134" s="53" customFormat="1" ht="15" customHeight="1" x14ac:dyDescent="0.2">
      <c r="A84" s="36" t="s">
        <v>93</v>
      </c>
      <c r="B84" s="39">
        <v>30170</v>
      </c>
      <c r="C84" s="39">
        <v>20630</v>
      </c>
      <c r="D84" s="39">
        <v>9540</v>
      </c>
      <c r="E84" s="39"/>
      <c r="F84" s="69">
        <v>3.6859320261003834</v>
      </c>
      <c r="G84" s="69">
        <v>-3.7254759658417398</v>
      </c>
      <c r="H84" s="69">
        <v>19.902604276942622</v>
      </c>
      <c r="I84" s="61"/>
      <c r="J84" s="61">
        <v>68.887853887354865</v>
      </c>
      <c r="K84" s="61">
        <v>68.379184620483926</v>
      </c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  <c r="BM84" s="52"/>
      <c r="BN84" s="52"/>
      <c r="BO84" s="52"/>
      <c r="BP84" s="52"/>
      <c r="BQ84" s="52"/>
      <c r="BR84" s="52"/>
      <c r="BS84" s="52"/>
      <c r="BT84" s="52"/>
      <c r="BU84" s="52"/>
      <c r="BV84" s="52"/>
      <c r="BW84" s="52"/>
      <c r="BX84" s="52"/>
      <c r="BY84" s="52"/>
      <c r="BZ84" s="52"/>
      <c r="CA84" s="52"/>
      <c r="CB84" s="52"/>
      <c r="CC84" s="52"/>
      <c r="CD84" s="52"/>
      <c r="CE84" s="52"/>
      <c r="CF84" s="52"/>
      <c r="CG84" s="52"/>
      <c r="CH84" s="52"/>
      <c r="CI84" s="52"/>
      <c r="CJ84" s="52"/>
      <c r="CK84" s="52"/>
      <c r="CL84" s="52"/>
      <c r="CM84" s="52"/>
      <c r="CN84" s="52"/>
      <c r="CO84" s="52"/>
      <c r="CP84" s="52"/>
      <c r="CQ84" s="52"/>
      <c r="CR84" s="52"/>
      <c r="CS84" s="52"/>
      <c r="CT84" s="52"/>
      <c r="CU84" s="52"/>
      <c r="CV84" s="52"/>
      <c r="CW84" s="52"/>
      <c r="CX84" s="52"/>
      <c r="CY84" s="52"/>
      <c r="CZ84" s="52"/>
      <c r="DA84" s="52"/>
      <c r="DB84" s="52"/>
      <c r="DC84" s="52"/>
      <c r="DD84" s="52"/>
      <c r="DE84" s="52"/>
      <c r="DF84" s="52"/>
      <c r="DG84" s="52"/>
      <c r="DH84" s="52"/>
      <c r="DI84" s="52"/>
      <c r="DJ84" s="52"/>
      <c r="DK84" s="52"/>
      <c r="DL84" s="52"/>
      <c r="DM84" s="52"/>
      <c r="DN84" s="52"/>
      <c r="DO84" s="52"/>
      <c r="DP84" s="52"/>
      <c r="DQ84" s="52"/>
      <c r="DR84" s="52"/>
      <c r="DS84" s="52"/>
      <c r="DT84" s="52"/>
      <c r="DU84" s="52"/>
      <c r="DV84" s="52"/>
      <c r="DW84" s="52"/>
      <c r="DX84" s="52"/>
      <c r="DY84" s="52"/>
      <c r="DZ84" s="52"/>
      <c r="EA84" s="52"/>
      <c r="EB84" s="52"/>
      <c r="EC84" s="52"/>
      <c r="ED84" s="52"/>
    </row>
    <row r="85" spans="1:134" s="53" customFormat="1" ht="4.9000000000000004" customHeight="1" x14ac:dyDescent="0.2">
      <c r="A85" s="133"/>
      <c r="B85" s="140"/>
      <c r="C85" s="140"/>
      <c r="D85" s="140"/>
      <c r="E85" s="140"/>
      <c r="F85" s="168"/>
      <c r="G85" s="168"/>
      <c r="H85" s="168"/>
      <c r="I85" s="153"/>
      <c r="J85" s="153"/>
      <c r="K85" s="153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  <c r="CH85" s="52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52"/>
      <c r="CT85" s="52"/>
      <c r="CU85" s="52"/>
      <c r="CV85" s="52"/>
      <c r="CW85" s="52"/>
      <c r="CX85" s="52"/>
      <c r="CY85" s="52"/>
      <c r="CZ85" s="52"/>
      <c r="DA85" s="52"/>
      <c r="DB85" s="52"/>
      <c r="DC85" s="52"/>
      <c r="DD85" s="52"/>
      <c r="DE85" s="52"/>
      <c r="DF85" s="52"/>
      <c r="DG85" s="52"/>
      <c r="DH85" s="52"/>
      <c r="DI85" s="52"/>
      <c r="DJ85" s="52"/>
      <c r="DK85" s="52"/>
      <c r="DL85" s="52"/>
      <c r="DM85" s="52"/>
      <c r="DN85" s="52"/>
      <c r="DO85" s="52"/>
      <c r="DP85" s="52"/>
      <c r="DQ85" s="52"/>
      <c r="DR85" s="52"/>
      <c r="DS85" s="52"/>
      <c r="DT85" s="52"/>
      <c r="DU85" s="52"/>
      <c r="DV85" s="52"/>
      <c r="DW85" s="52"/>
      <c r="DX85" s="52"/>
      <c r="DY85" s="52"/>
      <c r="DZ85" s="52"/>
      <c r="EA85" s="52"/>
      <c r="EB85" s="52"/>
      <c r="EC85" s="52"/>
      <c r="ED85" s="52"/>
    </row>
    <row r="86" spans="1:134" s="53" customFormat="1" ht="4.9000000000000004" customHeight="1" x14ac:dyDescent="0.2">
      <c r="A86" s="36"/>
      <c r="B86" s="39"/>
      <c r="C86" s="39"/>
      <c r="D86" s="39"/>
      <c r="E86" s="39"/>
      <c r="F86" s="69"/>
      <c r="G86" s="69"/>
      <c r="H86" s="69"/>
      <c r="I86" s="61"/>
      <c r="J86" s="61"/>
      <c r="K86" s="61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2"/>
      <c r="BP86" s="52"/>
      <c r="BQ86" s="52"/>
      <c r="BR86" s="52"/>
      <c r="BS86" s="52"/>
      <c r="BT86" s="52"/>
      <c r="BU86" s="52"/>
      <c r="BV86" s="52"/>
      <c r="BW86" s="52"/>
      <c r="BX86" s="52"/>
      <c r="BY86" s="52"/>
      <c r="BZ86" s="52"/>
      <c r="CA86" s="52"/>
      <c r="CB86" s="52"/>
      <c r="CC86" s="52"/>
      <c r="CD86" s="52"/>
      <c r="CE86" s="52"/>
      <c r="CF86" s="52"/>
      <c r="CG86" s="52"/>
      <c r="CH86" s="52"/>
      <c r="CI86" s="52"/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/>
      <c r="CW86" s="52"/>
      <c r="CX86" s="52"/>
      <c r="CY86" s="52"/>
      <c r="CZ86" s="52"/>
      <c r="DA86" s="52"/>
      <c r="DB86" s="52"/>
      <c r="DC86" s="52"/>
      <c r="DD86" s="52"/>
      <c r="DE86" s="52"/>
      <c r="DF86" s="52"/>
      <c r="DG86" s="52"/>
      <c r="DH86" s="52"/>
      <c r="DI86" s="52"/>
      <c r="DJ86" s="52"/>
      <c r="DK86" s="52"/>
      <c r="DL86" s="52"/>
      <c r="DM86" s="52"/>
      <c r="DN86" s="52"/>
      <c r="DO86" s="52"/>
      <c r="DP86" s="52"/>
      <c r="DQ86" s="52"/>
      <c r="DR86" s="52"/>
      <c r="DS86" s="52"/>
      <c r="DT86" s="52"/>
      <c r="DU86" s="52"/>
      <c r="DV86" s="52"/>
      <c r="DW86" s="52"/>
      <c r="DX86" s="52"/>
      <c r="DY86" s="52"/>
      <c r="DZ86" s="52"/>
      <c r="EA86" s="52"/>
      <c r="EB86" s="52"/>
      <c r="EC86" s="52"/>
      <c r="ED86" s="52"/>
    </row>
    <row r="87" spans="1:134" s="53" customFormat="1" ht="15" customHeight="1" x14ac:dyDescent="0.2">
      <c r="A87" s="63"/>
      <c r="B87" s="63"/>
      <c r="C87" s="63"/>
      <c r="D87" s="63"/>
      <c r="E87" s="63"/>
      <c r="F87" s="63"/>
      <c r="G87" s="63"/>
      <c r="H87" s="219"/>
      <c r="I87" s="219"/>
      <c r="J87" s="219"/>
      <c r="K87" s="219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/>
      <c r="BO87" s="52"/>
      <c r="BP87" s="52"/>
      <c r="BQ87" s="52"/>
      <c r="BR87" s="52"/>
      <c r="BS87" s="52"/>
      <c r="BT87" s="52"/>
      <c r="BU87" s="52"/>
      <c r="BV87" s="52"/>
      <c r="BW87" s="52"/>
      <c r="BX87" s="52"/>
      <c r="BY87" s="52"/>
      <c r="BZ87" s="52"/>
      <c r="CA87" s="52"/>
      <c r="CB87" s="52"/>
      <c r="CC87" s="52"/>
      <c r="CD87" s="52"/>
      <c r="CE87" s="52"/>
      <c r="CF87" s="52"/>
      <c r="CG87" s="52"/>
      <c r="CH87" s="52"/>
      <c r="CI87" s="52"/>
      <c r="CJ87" s="52"/>
      <c r="CK87" s="52"/>
      <c r="CL87" s="52"/>
      <c r="CM87" s="52"/>
      <c r="CN87" s="52"/>
      <c r="CO87" s="52"/>
      <c r="CP87" s="52"/>
      <c r="CQ87" s="52"/>
      <c r="CR87" s="52"/>
      <c r="CS87" s="52"/>
      <c r="CT87" s="52"/>
      <c r="CU87" s="52"/>
      <c r="CV87" s="52"/>
      <c r="CW87" s="52"/>
      <c r="CX87" s="52"/>
      <c r="CY87" s="52"/>
      <c r="CZ87" s="52"/>
      <c r="DA87" s="52"/>
      <c r="DB87" s="52"/>
      <c r="DC87" s="52"/>
      <c r="DD87" s="52"/>
      <c r="DE87" s="52"/>
      <c r="DF87" s="52"/>
      <c r="DG87" s="52"/>
      <c r="DH87" s="52"/>
      <c r="DI87" s="52"/>
      <c r="DJ87" s="52"/>
      <c r="DK87" s="52"/>
      <c r="DL87" s="52"/>
      <c r="DM87" s="52"/>
      <c r="DN87" s="52"/>
      <c r="DO87" s="52"/>
      <c r="DP87" s="52"/>
      <c r="DQ87" s="52"/>
      <c r="DR87" s="52"/>
      <c r="DS87" s="52"/>
      <c r="DT87" s="52"/>
      <c r="DU87" s="52"/>
      <c r="DV87" s="52"/>
      <c r="DW87" s="52"/>
      <c r="DX87" s="52"/>
      <c r="DY87" s="52"/>
      <c r="DZ87" s="52"/>
      <c r="EA87" s="52"/>
      <c r="EB87" s="52"/>
      <c r="EC87" s="52"/>
      <c r="ED87" s="52"/>
    </row>
    <row r="88" spans="1:134" s="53" customFormat="1" ht="15" customHeight="1" x14ac:dyDescent="0.25">
      <c r="A88" s="63"/>
      <c r="B88" s="63"/>
      <c r="C88" s="63"/>
      <c r="D88" s="63"/>
      <c r="E88" s="63"/>
      <c r="F88" s="215" t="s">
        <v>265</v>
      </c>
      <c r="G88" s="215"/>
      <c r="H88" s="215"/>
      <c r="I88" s="215"/>
      <c r="J88" s="215"/>
      <c r="K88" s="215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/>
      <c r="BO88" s="52"/>
      <c r="BP88" s="52"/>
      <c r="BQ88" s="52"/>
      <c r="BR88" s="52"/>
      <c r="BS88" s="52"/>
      <c r="BT88" s="52"/>
      <c r="BU88" s="52"/>
      <c r="BV88" s="52"/>
      <c r="BW88" s="52"/>
      <c r="BX88" s="52"/>
      <c r="BY88" s="52"/>
      <c r="BZ88" s="52"/>
      <c r="CA88" s="52"/>
      <c r="CB88" s="52"/>
      <c r="CC88" s="52"/>
      <c r="CD88" s="52"/>
      <c r="CE88" s="52"/>
      <c r="CF88" s="52"/>
      <c r="CG88" s="52"/>
      <c r="CH88" s="52"/>
      <c r="CI88" s="52"/>
      <c r="CJ88" s="52"/>
      <c r="CK88" s="52"/>
      <c r="CL88" s="52"/>
      <c r="CM88" s="52"/>
      <c r="CN88" s="52"/>
      <c r="CO88" s="52"/>
      <c r="CP88" s="52"/>
      <c r="CQ88" s="52"/>
      <c r="CR88" s="52"/>
      <c r="CS88" s="52"/>
      <c r="CT88" s="52"/>
      <c r="CU88" s="52"/>
      <c r="CV88" s="52"/>
      <c r="CW88" s="52"/>
      <c r="CX88" s="52"/>
      <c r="CY88" s="52"/>
      <c r="CZ88" s="52"/>
      <c r="DA88" s="52"/>
      <c r="DB88" s="52"/>
      <c r="DC88" s="52"/>
      <c r="DD88" s="52"/>
      <c r="DE88" s="52"/>
      <c r="DF88" s="52"/>
      <c r="DG88" s="52"/>
      <c r="DH88" s="52"/>
      <c r="DI88" s="52"/>
      <c r="DJ88" s="52"/>
      <c r="DK88" s="52"/>
      <c r="DL88" s="52"/>
      <c r="DM88" s="52"/>
      <c r="DN88" s="52"/>
      <c r="DO88" s="52"/>
      <c r="DP88" s="52"/>
      <c r="DQ88" s="52"/>
      <c r="DR88" s="52"/>
      <c r="DS88" s="52"/>
      <c r="DT88" s="52"/>
      <c r="DU88" s="52"/>
      <c r="DV88" s="52"/>
      <c r="DW88" s="52"/>
      <c r="DX88" s="52"/>
      <c r="DY88" s="52"/>
      <c r="DZ88" s="52"/>
      <c r="EA88" s="52"/>
      <c r="EB88" s="52"/>
      <c r="EC88" s="52"/>
      <c r="ED88" s="52"/>
    </row>
    <row r="89" spans="1:134" s="53" customFormat="1" ht="4.9000000000000004" customHeight="1" x14ac:dyDescent="0.25">
      <c r="A89" s="157"/>
      <c r="B89" s="157"/>
      <c r="C89" s="157"/>
      <c r="D89" s="157"/>
      <c r="E89" s="157"/>
      <c r="F89" s="123"/>
      <c r="G89" s="123"/>
      <c r="H89" s="123"/>
      <c r="I89" s="123"/>
      <c r="J89" s="123"/>
      <c r="K89" s="123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/>
      <c r="BO89" s="52"/>
      <c r="BP89" s="52"/>
      <c r="BQ89" s="52"/>
      <c r="BR89" s="52"/>
      <c r="BS89" s="52"/>
      <c r="BT89" s="52"/>
      <c r="BU89" s="52"/>
      <c r="BV89" s="52"/>
      <c r="BW89" s="52"/>
      <c r="BX89" s="52"/>
      <c r="BY89" s="52"/>
      <c r="BZ89" s="52"/>
      <c r="CA89" s="52"/>
      <c r="CB89" s="52"/>
      <c r="CC89" s="52"/>
      <c r="CD89" s="52"/>
      <c r="CE89" s="52"/>
      <c r="CF89" s="52"/>
      <c r="CG89" s="52"/>
      <c r="CH89" s="52"/>
      <c r="CI89" s="52"/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2"/>
      <c r="CU89" s="52"/>
      <c r="CV89" s="52"/>
      <c r="CW89" s="52"/>
      <c r="CX89" s="52"/>
      <c r="CY89" s="52"/>
      <c r="CZ89" s="52"/>
      <c r="DA89" s="52"/>
      <c r="DB89" s="52"/>
      <c r="DC89" s="52"/>
      <c r="DD89" s="52"/>
      <c r="DE89" s="52"/>
      <c r="DF89" s="52"/>
      <c r="DG89" s="52"/>
      <c r="DH89" s="52"/>
      <c r="DI89" s="52"/>
      <c r="DJ89" s="52"/>
      <c r="DK89" s="52"/>
      <c r="DL89" s="52"/>
      <c r="DM89" s="52"/>
      <c r="DN89" s="52"/>
      <c r="DO89" s="52"/>
      <c r="DP89" s="52"/>
      <c r="DQ89" s="52"/>
      <c r="DR89" s="52"/>
      <c r="DS89" s="52"/>
      <c r="DT89" s="52"/>
      <c r="DU89" s="52"/>
      <c r="DV89" s="52"/>
      <c r="DW89" s="52"/>
      <c r="DX89" s="52"/>
      <c r="DY89" s="52"/>
      <c r="DZ89" s="52"/>
      <c r="EA89" s="52"/>
      <c r="EB89" s="52"/>
      <c r="EC89" s="52"/>
      <c r="ED89" s="52"/>
    </row>
    <row r="90" spans="1:134" s="53" customFormat="1" ht="4.9000000000000004" customHeight="1" x14ac:dyDescent="0.25">
      <c r="A90" s="63"/>
      <c r="B90" s="63"/>
      <c r="C90" s="63"/>
      <c r="D90" s="63"/>
      <c r="E90" s="63"/>
      <c r="F90" s="98"/>
      <c r="G90" s="98"/>
      <c r="H90" s="98"/>
      <c r="I90" s="98"/>
      <c r="J90" s="98"/>
      <c r="K90" s="98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  <c r="DC90" s="52"/>
      <c r="DD90" s="52"/>
      <c r="DE90" s="52"/>
      <c r="DF90" s="52"/>
      <c r="DG90" s="52"/>
      <c r="DH90" s="52"/>
      <c r="DI90" s="52"/>
      <c r="DJ90" s="52"/>
      <c r="DK90" s="52"/>
      <c r="DL90" s="52"/>
      <c r="DM90" s="52"/>
      <c r="DN90" s="52"/>
      <c r="DO90" s="52"/>
      <c r="DP90" s="52"/>
      <c r="DQ90" s="52"/>
      <c r="DR90" s="52"/>
      <c r="DS90" s="52"/>
      <c r="DT90" s="52"/>
      <c r="DU90" s="52"/>
      <c r="DV90" s="52"/>
      <c r="DW90" s="52"/>
      <c r="DX90" s="52"/>
      <c r="DY90" s="52"/>
      <c r="DZ90" s="52"/>
      <c r="EA90" s="52"/>
      <c r="EB90" s="52"/>
      <c r="EC90" s="52"/>
      <c r="ED90" s="52"/>
    </row>
    <row r="91" spans="1:134" s="53" customFormat="1" ht="15" customHeight="1" x14ac:dyDescent="0.2">
      <c r="A91" s="105" t="s">
        <v>253</v>
      </c>
      <c r="B91" s="4"/>
      <c r="C91" s="4"/>
      <c r="D91" s="4"/>
      <c r="E91" s="4"/>
      <c r="F91" s="4"/>
      <c r="G91" s="4"/>
      <c r="H91" s="4"/>
      <c r="I91" s="4"/>
      <c r="J91" s="43"/>
      <c r="K91" s="66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  <c r="DC91" s="52"/>
      <c r="DD91" s="52"/>
      <c r="DE91" s="52"/>
      <c r="DF91" s="52"/>
      <c r="DG91" s="52"/>
      <c r="DH91" s="52"/>
      <c r="DI91" s="52"/>
      <c r="DJ91" s="52"/>
      <c r="DK91" s="52"/>
      <c r="DL91" s="52"/>
      <c r="DM91" s="52"/>
      <c r="DN91" s="52"/>
      <c r="DO91" s="52"/>
      <c r="DP91" s="52"/>
      <c r="DQ91" s="52"/>
      <c r="DR91" s="52"/>
      <c r="DS91" s="52"/>
      <c r="DT91" s="52"/>
      <c r="DU91" s="52"/>
      <c r="DV91" s="52"/>
      <c r="DW91" s="52"/>
      <c r="DX91" s="52"/>
      <c r="DY91" s="52"/>
      <c r="DZ91" s="52"/>
      <c r="EA91" s="52"/>
      <c r="EB91" s="52"/>
      <c r="EC91" s="52"/>
      <c r="ED91" s="52"/>
    </row>
    <row r="92" spans="1:134" s="53" customFormat="1" ht="15" customHeight="1" x14ac:dyDescent="0.2">
      <c r="A92" s="105"/>
      <c r="B92" s="4"/>
      <c r="C92" s="4"/>
      <c r="D92" s="4"/>
      <c r="E92" s="4"/>
      <c r="F92" s="4"/>
      <c r="G92" s="4"/>
      <c r="H92" s="4"/>
      <c r="I92" s="4"/>
      <c r="J92" s="43"/>
      <c r="K92" s="66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  <c r="DC92" s="52"/>
      <c r="DD92" s="52"/>
      <c r="DE92" s="52"/>
      <c r="DF92" s="52"/>
      <c r="DG92" s="52"/>
      <c r="DH92" s="52"/>
      <c r="DI92" s="52"/>
      <c r="DJ92" s="52"/>
      <c r="DK92" s="52"/>
      <c r="DL92" s="52"/>
      <c r="DM92" s="52"/>
      <c r="DN92" s="52"/>
      <c r="DO92" s="52"/>
      <c r="DP92" s="52"/>
      <c r="DQ92" s="52"/>
      <c r="DR92" s="52"/>
      <c r="DS92" s="52"/>
      <c r="DT92" s="52"/>
      <c r="DU92" s="52"/>
      <c r="DV92" s="52"/>
      <c r="DW92" s="52"/>
      <c r="DX92" s="52"/>
      <c r="DY92" s="52"/>
      <c r="DZ92" s="52"/>
      <c r="EA92" s="52"/>
      <c r="EB92" s="52"/>
      <c r="EC92" s="52"/>
      <c r="ED92" s="52"/>
    </row>
    <row r="93" spans="1:134" s="53" customFormat="1" ht="4.9000000000000004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3"/>
      <c r="K93" s="66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  <c r="DC93" s="52"/>
      <c r="DD93" s="52"/>
      <c r="DE93" s="52"/>
      <c r="DF93" s="52"/>
      <c r="DG93" s="52"/>
      <c r="DH93" s="52"/>
      <c r="DI93" s="52"/>
      <c r="DJ93" s="52"/>
      <c r="DK93" s="52"/>
      <c r="DL93" s="52"/>
      <c r="DM93" s="52"/>
      <c r="DN93" s="52"/>
      <c r="DO93" s="52"/>
      <c r="DP93" s="52"/>
      <c r="DQ93" s="52"/>
      <c r="DR93" s="52"/>
      <c r="DS93" s="52"/>
      <c r="DT93" s="52"/>
      <c r="DU93" s="52"/>
      <c r="DV93" s="52"/>
      <c r="DW93" s="52"/>
      <c r="DX93" s="52"/>
      <c r="DY93" s="52"/>
      <c r="DZ93" s="52"/>
      <c r="EA93" s="52"/>
      <c r="EB93" s="52"/>
      <c r="EC93" s="52"/>
      <c r="ED93" s="52"/>
    </row>
    <row r="94" spans="1:134" s="53" customFormat="1" ht="4.9000000000000004" customHeight="1" x14ac:dyDescent="0.2">
      <c r="A94" s="162"/>
      <c r="B94" s="162"/>
      <c r="C94" s="162"/>
      <c r="D94" s="162"/>
      <c r="E94" s="162"/>
      <c r="F94" s="162"/>
      <c r="G94" s="162"/>
      <c r="H94" s="162"/>
      <c r="I94" s="162"/>
      <c r="J94" s="163"/>
      <c r="K94" s="164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  <c r="DC94" s="52"/>
      <c r="DD94" s="52"/>
      <c r="DE94" s="52"/>
      <c r="DF94" s="52"/>
      <c r="DG94" s="52"/>
      <c r="DH94" s="52"/>
      <c r="DI94" s="52"/>
      <c r="DJ94" s="52"/>
      <c r="DK94" s="52"/>
      <c r="DL94" s="52"/>
      <c r="DM94" s="52"/>
      <c r="DN94" s="52"/>
      <c r="DO94" s="52"/>
      <c r="DP94" s="52"/>
      <c r="DQ94" s="52"/>
      <c r="DR94" s="52"/>
      <c r="DS94" s="52"/>
      <c r="DT94" s="52"/>
      <c r="DU94" s="52"/>
      <c r="DV94" s="52"/>
      <c r="DW94" s="52"/>
      <c r="DX94" s="52"/>
      <c r="DY94" s="52"/>
      <c r="DZ94" s="52"/>
      <c r="EA94" s="52"/>
      <c r="EB94" s="52"/>
      <c r="EC94" s="52"/>
      <c r="ED94" s="52"/>
    </row>
    <row r="95" spans="1:134" s="53" customFormat="1" ht="15" customHeight="1" x14ac:dyDescent="0.2">
      <c r="A95" s="216" t="s">
        <v>239</v>
      </c>
      <c r="B95" s="220" t="s">
        <v>216</v>
      </c>
      <c r="C95" s="220"/>
      <c r="D95" s="220"/>
      <c r="E95" s="110"/>
      <c r="F95" s="221" t="s">
        <v>217</v>
      </c>
      <c r="G95" s="221"/>
      <c r="H95" s="221"/>
      <c r="I95" s="165"/>
      <c r="J95" s="220" t="s">
        <v>218</v>
      </c>
      <c r="K95" s="220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  <c r="DC95" s="52"/>
      <c r="DD95" s="52"/>
      <c r="DE95" s="52"/>
      <c r="DF95" s="52"/>
      <c r="DG95" s="52"/>
      <c r="DH95" s="52"/>
      <c r="DI95" s="52"/>
      <c r="DJ95" s="52"/>
      <c r="DK95" s="52"/>
      <c r="DL95" s="52"/>
      <c r="DM95" s="52"/>
      <c r="DN95" s="52"/>
      <c r="DO95" s="52"/>
      <c r="DP95" s="52"/>
      <c r="DQ95" s="52"/>
      <c r="DR95" s="52"/>
      <c r="DS95" s="52"/>
      <c r="DT95" s="52"/>
      <c r="DU95" s="52"/>
      <c r="DV95" s="52"/>
      <c r="DW95" s="52"/>
      <c r="DX95" s="52"/>
      <c r="DY95" s="52"/>
      <c r="DZ95" s="52"/>
      <c r="EA95" s="52"/>
      <c r="EB95" s="52"/>
      <c r="EC95" s="52"/>
      <c r="ED95" s="52"/>
    </row>
    <row r="96" spans="1:134" s="53" customFormat="1" ht="15" customHeight="1" x14ac:dyDescent="0.2">
      <c r="A96" s="216"/>
      <c r="B96" s="109" t="s">
        <v>13</v>
      </c>
      <c r="C96" s="109" t="s">
        <v>219</v>
      </c>
      <c r="D96" s="109" t="s">
        <v>220</v>
      </c>
      <c r="E96" s="109"/>
      <c r="F96" s="109" t="s">
        <v>13</v>
      </c>
      <c r="G96" s="109" t="s">
        <v>219</v>
      </c>
      <c r="H96" s="109" t="s">
        <v>220</v>
      </c>
      <c r="I96" s="109"/>
      <c r="J96" s="166">
        <v>2019</v>
      </c>
      <c r="K96" s="166">
        <v>2020</v>
      </c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  <c r="DC96" s="52"/>
      <c r="DD96" s="52"/>
      <c r="DE96" s="52"/>
      <c r="DF96" s="52"/>
      <c r="DG96" s="52"/>
      <c r="DH96" s="52"/>
      <c r="DI96" s="52"/>
      <c r="DJ96" s="52"/>
      <c r="DK96" s="52"/>
      <c r="DL96" s="52"/>
      <c r="DM96" s="52"/>
      <c r="DN96" s="52"/>
      <c r="DO96" s="52"/>
      <c r="DP96" s="52"/>
      <c r="DQ96" s="52"/>
      <c r="DR96" s="52"/>
      <c r="DS96" s="52"/>
      <c r="DT96" s="52"/>
      <c r="DU96" s="52"/>
      <c r="DV96" s="52"/>
      <c r="DW96" s="52"/>
      <c r="DX96" s="52"/>
      <c r="DY96" s="52"/>
      <c r="DZ96" s="52"/>
      <c r="EA96" s="52"/>
      <c r="EB96" s="52"/>
      <c r="EC96" s="52"/>
      <c r="ED96" s="52"/>
    </row>
    <row r="97" spans="1:134" s="53" customFormat="1" ht="15" customHeight="1" x14ac:dyDescent="0.2">
      <c r="A97" s="216"/>
      <c r="B97" s="109" t="s">
        <v>17</v>
      </c>
      <c r="C97" s="109" t="s">
        <v>17</v>
      </c>
      <c r="D97" s="109" t="s">
        <v>17</v>
      </c>
      <c r="E97" s="109"/>
      <c r="F97" s="109" t="s">
        <v>214</v>
      </c>
      <c r="G97" s="109" t="s">
        <v>214</v>
      </c>
      <c r="H97" s="109" t="s">
        <v>214</v>
      </c>
      <c r="I97" s="109"/>
      <c r="J97" s="109" t="s">
        <v>221</v>
      </c>
      <c r="K97" s="109" t="s">
        <v>221</v>
      </c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  <c r="DC97" s="52"/>
      <c r="DD97" s="52"/>
      <c r="DE97" s="52"/>
      <c r="DF97" s="52"/>
      <c r="DG97" s="52"/>
      <c r="DH97" s="52"/>
      <c r="DI97" s="52"/>
      <c r="DJ97" s="52"/>
      <c r="DK97" s="52"/>
      <c r="DL97" s="52"/>
      <c r="DM97" s="52"/>
      <c r="DN97" s="52"/>
      <c r="DO97" s="52"/>
      <c r="DP97" s="52"/>
      <c r="DQ97" s="52"/>
      <c r="DR97" s="52"/>
      <c r="DS97" s="52"/>
      <c r="DT97" s="52"/>
      <c r="DU97" s="52"/>
      <c r="DV97" s="52"/>
      <c r="DW97" s="52"/>
      <c r="DX97" s="52"/>
      <c r="DY97" s="52"/>
      <c r="DZ97" s="52"/>
      <c r="EA97" s="52"/>
      <c r="EB97" s="52"/>
      <c r="EC97" s="52"/>
      <c r="ED97" s="52"/>
    </row>
    <row r="98" spans="1:134" s="53" customFormat="1" ht="4.9000000000000004" customHeight="1" x14ac:dyDescent="0.2">
      <c r="A98" s="216"/>
      <c r="B98" s="148"/>
      <c r="C98" s="148"/>
      <c r="D98" s="148"/>
      <c r="E98" s="148"/>
      <c r="F98" s="148"/>
      <c r="G98" s="148"/>
      <c r="H98" s="148"/>
      <c r="I98" s="148"/>
      <c r="J98" s="148"/>
      <c r="K98" s="148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  <c r="DI98" s="52"/>
      <c r="DJ98" s="52"/>
      <c r="DK98" s="52"/>
      <c r="DL98" s="52"/>
      <c r="DM98" s="52"/>
      <c r="DN98" s="52"/>
      <c r="DO98" s="52"/>
      <c r="DP98" s="52"/>
      <c r="DQ98" s="52"/>
      <c r="DR98" s="52"/>
      <c r="DS98" s="52"/>
      <c r="DT98" s="52"/>
      <c r="DU98" s="52"/>
      <c r="DV98" s="52"/>
      <c r="DW98" s="52"/>
      <c r="DX98" s="52"/>
      <c r="DY98" s="52"/>
      <c r="DZ98" s="52"/>
      <c r="EA98" s="52"/>
      <c r="EB98" s="52"/>
      <c r="EC98" s="52"/>
      <c r="ED98" s="52"/>
    </row>
    <row r="99" spans="1:134" s="53" customFormat="1" ht="4.9000000000000004" customHeight="1" x14ac:dyDescent="0.2">
      <c r="A99" s="14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  <c r="DC99" s="52"/>
      <c r="DD99" s="52"/>
      <c r="DE99" s="52"/>
      <c r="DF99" s="52"/>
      <c r="DG99" s="52"/>
      <c r="DH99" s="52"/>
      <c r="DI99" s="52"/>
      <c r="DJ99" s="52"/>
      <c r="DK99" s="52"/>
      <c r="DL99" s="52"/>
      <c r="DM99" s="52"/>
      <c r="DN99" s="52"/>
      <c r="DO99" s="52"/>
      <c r="DP99" s="52"/>
      <c r="DQ99" s="52"/>
      <c r="DR99" s="52"/>
      <c r="DS99" s="52"/>
      <c r="DT99" s="52"/>
      <c r="DU99" s="52"/>
      <c r="DV99" s="52"/>
      <c r="DW99" s="52"/>
      <c r="DX99" s="52"/>
      <c r="DY99" s="52"/>
      <c r="DZ99" s="52"/>
      <c r="EA99" s="52"/>
      <c r="EB99" s="52"/>
      <c r="EC99" s="52"/>
      <c r="ED99" s="52"/>
    </row>
    <row r="100" spans="1:134" s="53" customFormat="1" ht="15" customHeight="1" x14ac:dyDescent="0.2">
      <c r="A100" s="37" t="s">
        <v>25</v>
      </c>
      <c r="B100" s="38">
        <v>716320</v>
      </c>
      <c r="C100" s="38">
        <v>597918</v>
      </c>
      <c r="D100" s="38">
        <v>118402</v>
      </c>
      <c r="E100" s="38"/>
      <c r="F100" s="67">
        <v>-0.61406202026404666</v>
      </c>
      <c r="G100" s="67">
        <v>-0.59187921651242692</v>
      </c>
      <c r="H100" s="67">
        <v>-0.72607539364261886</v>
      </c>
      <c r="I100" s="60"/>
      <c r="J100" s="60">
        <v>83.468943579440818</v>
      </c>
      <c r="K100" s="60">
        <v>83.470795175340626</v>
      </c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  <c r="DC100" s="52"/>
      <c r="DD100" s="52"/>
      <c r="DE100" s="52"/>
      <c r="DF100" s="52"/>
      <c r="DG100" s="52"/>
      <c r="DH100" s="52"/>
      <c r="DI100" s="52"/>
      <c r="DJ100" s="52"/>
      <c r="DK100" s="52"/>
      <c r="DL100" s="52"/>
      <c r="DM100" s="52"/>
      <c r="DN100" s="52"/>
      <c r="DO100" s="52"/>
      <c r="DP100" s="52"/>
      <c r="DQ100" s="52"/>
      <c r="DR100" s="52"/>
      <c r="DS100" s="52"/>
      <c r="DT100" s="52"/>
      <c r="DU100" s="52"/>
      <c r="DV100" s="52"/>
      <c r="DW100" s="52"/>
      <c r="DX100" s="52"/>
      <c r="DY100" s="52"/>
      <c r="DZ100" s="52"/>
      <c r="EA100" s="52"/>
      <c r="EB100" s="52"/>
      <c r="EC100" s="52"/>
      <c r="ED100" s="52"/>
    </row>
    <row r="101" spans="1:134" s="53" customFormat="1" ht="15" customHeight="1" x14ac:dyDescent="0.2">
      <c r="A101" s="36" t="s">
        <v>25</v>
      </c>
      <c r="B101" s="39">
        <v>163496</v>
      </c>
      <c r="C101" s="39">
        <v>151257</v>
      </c>
      <c r="D101" s="39">
        <v>12239</v>
      </c>
      <c r="E101" s="39"/>
      <c r="F101" s="69">
        <v>-0.4402808013110584</v>
      </c>
      <c r="G101" s="69">
        <v>-3.9666798889329634E-2</v>
      </c>
      <c r="H101" s="69">
        <v>-5.3780964797913944</v>
      </c>
      <c r="I101" s="61"/>
      <c r="J101" s="61">
        <v>92.477134891910396</v>
      </c>
      <c r="K101" s="61">
        <v>92.514189949601217</v>
      </c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C101" s="52"/>
      <c r="DD101" s="52"/>
      <c r="DE101" s="52"/>
      <c r="DF101" s="52"/>
      <c r="DG101" s="52"/>
      <c r="DH101" s="52"/>
      <c r="DI101" s="52"/>
      <c r="DJ101" s="52"/>
      <c r="DK101" s="52"/>
      <c r="DL101" s="52"/>
      <c r="DM101" s="52"/>
      <c r="DN101" s="52"/>
      <c r="DO101" s="52"/>
      <c r="DP101" s="52"/>
      <c r="DQ101" s="52"/>
      <c r="DR101" s="52"/>
      <c r="DS101" s="52"/>
      <c r="DT101" s="52"/>
      <c r="DU101" s="52"/>
      <c r="DV101" s="52"/>
      <c r="DW101" s="52"/>
      <c r="DX101" s="52"/>
      <c r="DY101" s="52"/>
      <c r="DZ101" s="52"/>
      <c r="EA101" s="52"/>
      <c r="EB101" s="52"/>
      <c r="EC101" s="52"/>
      <c r="ED101" s="52"/>
    </row>
    <row r="102" spans="1:134" s="53" customFormat="1" ht="15" customHeight="1" x14ac:dyDescent="0.2">
      <c r="A102" s="36" t="s">
        <v>94</v>
      </c>
      <c r="B102" s="39">
        <v>158857</v>
      </c>
      <c r="C102" s="39">
        <v>146880</v>
      </c>
      <c r="D102" s="39">
        <v>11977</v>
      </c>
      <c r="E102" s="39"/>
      <c r="F102" s="69">
        <v>4.700775154668122</v>
      </c>
      <c r="G102" s="69">
        <v>5.4614964500273073</v>
      </c>
      <c r="H102" s="69">
        <v>-4.5816152276229749</v>
      </c>
      <c r="I102" s="61"/>
      <c r="J102" s="61">
        <v>92.390204412062332</v>
      </c>
      <c r="K102" s="61">
        <v>92.460514802621233</v>
      </c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C102" s="52"/>
      <c r="DD102" s="52"/>
      <c r="DE102" s="52"/>
      <c r="DF102" s="52"/>
      <c r="DG102" s="52"/>
      <c r="DH102" s="52"/>
      <c r="DI102" s="52"/>
      <c r="DJ102" s="52"/>
      <c r="DK102" s="52"/>
      <c r="DL102" s="52"/>
      <c r="DM102" s="52"/>
      <c r="DN102" s="52"/>
      <c r="DO102" s="52"/>
      <c r="DP102" s="52"/>
      <c r="DQ102" s="52"/>
      <c r="DR102" s="52"/>
      <c r="DS102" s="52"/>
      <c r="DT102" s="52"/>
      <c r="DU102" s="52"/>
      <c r="DV102" s="52"/>
      <c r="DW102" s="52"/>
      <c r="DX102" s="52"/>
      <c r="DY102" s="52"/>
      <c r="DZ102" s="52"/>
      <c r="EA102" s="52"/>
      <c r="EB102" s="52"/>
      <c r="EC102" s="52"/>
      <c r="ED102" s="52"/>
    </row>
    <row r="103" spans="1:134" s="53" customFormat="1" ht="15" customHeight="1" x14ac:dyDescent="0.2">
      <c r="A103" s="36" t="s">
        <v>95</v>
      </c>
      <c r="B103" s="39">
        <v>21829</v>
      </c>
      <c r="C103" s="39">
        <v>13578</v>
      </c>
      <c r="D103" s="39">
        <v>8251</v>
      </c>
      <c r="E103" s="39"/>
      <c r="F103" s="69">
        <v>-4.7529820392121014</v>
      </c>
      <c r="G103" s="69">
        <v>-5.3619302949061662</v>
      </c>
      <c r="H103" s="69">
        <v>-3.7500756063630316</v>
      </c>
      <c r="I103" s="61"/>
      <c r="J103" s="61">
        <v>62.239547713491085</v>
      </c>
      <c r="K103" s="61">
        <v>62.20165834440423</v>
      </c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C103" s="52"/>
      <c r="DD103" s="52"/>
      <c r="DE103" s="52"/>
      <c r="DF103" s="52"/>
      <c r="DG103" s="52"/>
      <c r="DH103" s="52"/>
      <c r="DI103" s="52"/>
      <c r="DJ103" s="52"/>
      <c r="DK103" s="52"/>
      <c r="DL103" s="52"/>
      <c r="DM103" s="52"/>
      <c r="DN103" s="52"/>
      <c r="DO103" s="52"/>
      <c r="DP103" s="52"/>
      <c r="DQ103" s="52"/>
      <c r="DR103" s="52"/>
      <c r="DS103" s="52"/>
      <c r="DT103" s="52"/>
      <c r="DU103" s="52"/>
      <c r="DV103" s="52"/>
      <c r="DW103" s="52"/>
      <c r="DX103" s="52"/>
      <c r="DY103" s="52"/>
      <c r="DZ103" s="52"/>
      <c r="EA103" s="52"/>
      <c r="EB103" s="52"/>
      <c r="EC103" s="52"/>
      <c r="ED103" s="52"/>
    </row>
    <row r="104" spans="1:134" s="53" customFormat="1" ht="15" customHeight="1" x14ac:dyDescent="0.2">
      <c r="A104" s="36" t="s">
        <v>96</v>
      </c>
      <c r="B104" s="39">
        <v>69037</v>
      </c>
      <c r="C104" s="39">
        <v>56857</v>
      </c>
      <c r="D104" s="39">
        <v>12180</v>
      </c>
      <c r="E104" s="39"/>
      <c r="F104" s="69">
        <v>-3.4703645328744743</v>
      </c>
      <c r="G104" s="69">
        <v>-4.2472533258450627</v>
      </c>
      <c r="H104" s="69">
        <v>0.16421709499958947</v>
      </c>
      <c r="I104" s="61"/>
      <c r="J104" s="61">
        <v>82.421294224634437</v>
      </c>
      <c r="K104" s="61">
        <v>82.357286672364097</v>
      </c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C104" s="52"/>
      <c r="DD104" s="52"/>
      <c r="DE104" s="52"/>
      <c r="DF104" s="52"/>
      <c r="DG104" s="52"/>
      <c r="DH104" s="52"/>
      <c r="DI104" s="52"/>
      <c r="DJ104" s="52"/>
      <c r="DK104" s="52"/>
      <c r="DL104" s="52"/>
      <c r="DM104" s="52"/>
      <c r="DN104" s="52"/>
      <c r="DO104" s="52"/>
      <c r="DP104" s="52"/>
      <c r="DQ104" s="52"/>
      <c r="DR104" s="52"/>
      <c r="DS104" s="52"/>
      <c r="DT104" s="52"/>
      <c r="DU104" s="52"/>
      <c r="DV104" s="52"/>
      <c r="DW104" s="52"/>
      <c r="DX104" s="52"/>
      <c r="DY104" s="52"/>
      <c r="DZ104" s="52"/>
      <c r="EA104" s="52"/>
      <c r="EB104" s="52"/>
      <c r="EC104" s="52"/>
      <c r="ED104" s="52"/>
    </row>
    <row r="105" spans="1:134" s="53" customFormat="1" ht="15" customHeight="1" x14ac:dyDescent="0.2">
      <c r="A105" s="36" t="s">
        <v>97</v>
      </c>
      <c r="B105" s="39">
        <v>30299</v>
      </c>
      <c r="C105" s="39">
        <v>24945</v>
      </c>
      <c r="D105" s="39">
        <v>5354</v>
      </c>
      <c r="E105" s="39"/>
      <c r="F105" s="69">
        <v>-3.7883155172697776</v>
      </c>
      <c r="G105" s="69">
        <v>-4.5995400459954006</v>
      </c>
      <c r="H105" s="69">
        <v>0</v>
      </c>
      <c r="I105" s="61"/>
      <c r="J105" s="61">
        <v>82.396264878016694</v>
      </c>
      <c r="K105" s="61">
        <v>82.329449816825644</v>
      </c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C105" s="52"/>
      <c r="DD105" s="52"/>
      <c r="DE105" s="52"/>
      <c r="DF105" s="52"/>
      <c r="DG105" s="52"/>
      <c r="DH105" s="52"/>
      <c r="DI105" s="52"/>
      <c r="DJ105" s="52"/>
      <c r="DK105" s="52"/>
      <c r="DL105" s="52"/>
      <c r="DM105" s="52"/>
      <c r="DN105" s="52"/>
      <c r="DO105" s="52"/>
      <c r="DP105" s="52"/>
      <c r="DQ105" s="52"/>
      <c r="DR105" s="52"/>
      <c r="DS105" s="52"/>
      <c r="DT105" s="52"/>
      <c r="DU105" s="52"/>
      <c r="DV105" s="52"/>
      <c r="DW105" s="52"/>
      <c r="DX105" s="52"/>
      <c r="DY105" s="52"/>
      <c r="DZ105" s="52"/>
      <c r="EA105" s="52"/>
      <c r="EB105" s="52"/>
      <c r="EC105" s="52"/>
      <c r="ED105" s="52"/>
    </row>
    <row r="106" spans="1:134" s="53" customFormat="1" ht="15" customHeight="1" x14ac:dyDescent="0.2">
      <c r="A106" s="36" t="s">
        <v>98</v>
      </c>
      <c r="B106" s="39">
        <v>57880</v>
      </c>
      <c r="C106" s="39">
        <v>43501</v>
      </c>
      <c r="D106" s="39">
        <v>14379</v>
      </c>
      <c r="E106" s="39"/>
      <c r="F106" s="69">
        <v>-2.6054472828290671</v>
      </c>
      <c r="G106" s="69">
        <v>0.94295143800094294</v>
      </c>
      <c r="H106" s="69">
        <v>-13.264248704663213</v>
      </c>
      <c r="I106" s="61"/>
      <c r="J106" s="61">
        <v>74.891006530992058</v>
      </c>
      <c r="K106" s="61">
        <v>75.157221838286119</v>
      </c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C106" s="52"/>
      <c r="DD106" s="52"/>
      <c r="DE106" s="52"/>
      <c r="DF106" s="52"/>
      <c r="DG106" s="52"/>
      <c r="DH106" s="52"/>
      <c r="DI106" s="52"/>
      <c r="DJ106" s="52"/>
      <c r="DK106" s="52"/>
      <c r="DL106" s="52"/>
      <c r="DM106" s="52"/>
      <c r="DN106" s="52"/>
      <c r="DO106" s="52"/>
      <c r="DP106" s="52"/>
      <c r="DQ106" s="52"/>
      <c r="DR106" s="52"/>
      <c r="DS106" s="52"/>
      <c r="DT106" s="52"/>
      <c r="DU106" s="52"/>
      <c r="DV106" s="52"/>
      <c r="DW106" s="52"/>
      <c r="DX106" s="52"/>
      <c r="DY106" s="52"/>
      <c r="DZ106" s="52"/>
      <c r="EA106" s="52"/>
      <c r="EB106" s="52"/>
      <c r="EC106" s="52"/>
      <c r="ED106" s="52"/>
    </row>
    <row r="107" spans="1:134" s="53" customFormat="1" ht="15" customHeight="1" x14ac:dyDescent="0.2">
      <c r="A107" s="36" t="s">
        <v>99</v>
      </c>
      <c r="B107" s="39">
        <v>30173</v>
      </c>
      <c r="C107" s="39">
        <v>24295</v>
      </c>
      <c r="D107" s="39">
        <v>5878</v>
      </c>
      <c r="E107" s="39"/>
      <c r="F107" s="69">
        <v>-6.2772565085238536</v>
      </c>
      <c r="G107" s="69">
        <v>-5.2137857421433997</v>
      </c>
      <c r="H107" s="69">
        <v>-10.66080040612573</v>
      </c>
      <c r="I107" s="61"/>
      <c r="J107" s="61">
        <v>80.433422257352689</v>
      </c>
      <c r="K107" s="61">
        <v>80.519007059291411</v>
      </c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C107" s="52"/>
      <c r="DD107" s="52"/>
      <c r="DE107" s="52"/>
      <c r="DF107" s="52"/>
      <c r="DG107" s="52"/>
      <c r="DH107" s="52"/>
      <c r="DI107" s="52"/>
      <c r="DJ107" s="52"/>
      <c r="DK107" s="52"/>
      <c r="DL107" s="52"/>
      <c r="DM107" s="52"/>
      <c r="DN107" s="52"/>
      <c r="DO107" s="52"/>
      <c r="DP107" s="52"/>
      <c r="DQ107" s="52"/>
      <c r="DR107" s="52"/>
      <c r="DS107" s="52"/>
      <c r="DT107" s="52"/>
      <c r="DU107" s="52"/>
      <c r="DV107" s="52"/>
      <c r="DW107" s="52"/>
      <c r="DX107" s="52"/>
      <c r="DY107" s="52"/>
      <c r="DZ107" s="52"/>
      <c r="EA107" s="52"/>
      <c r="EB107" s="52"/>
      <c r="EC107" s="52"/>
      <c r="ED107" s="52"/>
    </row>
    <row r="108" spans="1:134" s="53" customFormat="1" ht="15" customHeight="1" x14ac:dyDescent="0.2">
      <c r="A108" s="36" t="s">
        <v>100</v>
      </c>
      <c r="B108" s="39">
        <v>26818</v>
      </c>
      <c r="C108" s="39">
        <v>13955</v>
      </c>
      <c r="D108" s="39">
        <v>12863</v>
      </c>
      <c r="E108" s="39"/>
      <c r="F108" s="69">
        <v>1.4926487051272483</v>
      </c>
      <c r="G108" s="69">
        <v>-3.5051325154690796</v>
      </c>
      <c r="H108" s="69">
        <v>6.9430900651402272</v>
      </c>
      <c r="I108" s="61"/>
      <c r="J108" s="61">
        <v>52.296661438494283</v>
      </c>
      <c r="K108" s="61">
        <v>52.035946006413603</v>
      </c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C108" s="52"/>
      <c r="DD108" s="52"/>
      <c r="DE108" s="52"/>
      <c r="DF108" s="52"/>
      <c r="DG108" s="52"/>
      <c r="DH108" s="52"/>
      <c r="DI108" s="52"/>
      <c r="DJ108" s="52"/>
      <c r="DK108" s="52"/>
      <c r="DL108" s="52"/>
      <c r="DM108" s="52"/>
      <c r="DN108" s="52"/>
      <c r="DO108" s="52"/>
      <c r="DP108" s="52"/>
      <c r="DQ108" s="52"/>
      <c r="DR108" s="52"/>
      <c r="DS108" s="52"/>
      <c r="DT108" s="52"/>
      <c r="DU108" s="52"/>
      <c r="DV108" s="52"/>
      <c r="DW108" s="52"/>
      <c r="DX108" s="52"/>
      <c r="DY108" s="52"/>
      <c r="DZ108" s="52"/>
      <c r="EA108" s="52"/>
      <c r="EB108" s="52"/>
      <c r="EC108" s="52"/>
      <c r="ED108" s="52"/>
    </row>
    <row r="109" spans="1:134" s="53" customFormat="1" ht="15" customHeight="1" x14ac:dyDescent="0.2">
      <c r="A109" s="36" t="s">
        <v>101</v>
      </c>
      <c r="B109" s="39">
        <v>35704</v>
      </c>
      <c r="C109" s="39">
        <v>27188</v>
      </c>
      <c r="D109" s="39">
        <v>8516</v>
      </c>
      <c r="E109" s="39"/>
      <c r="F109" s="69">
        <v>-3.9692522711390636</v>
      </c>
      <c r="G109" s="69">
        <v>-7.1466529841857396</v>
      </c>
      <c r="H109" s="69">
        <v>6.2430060663172151</v>
      </c>
      <c r="I109" s="61"/>
      <c r="J109" s="61">
        <v>76.390671204597453</v>
      </c>
      <c r="K109" s="61">
        <v>76.148330719247141</v>
      </c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C109" s="52"/>
      <c r="DD109" s="52"/>
      <c r="DE109" s="52"/>
      <c r="DF109" s="52"/>
      <c r="DG109" s="52"/>
      <c r="DH109" s="52"/>
      <c r="DI109" s="52"/>
      <c r="DJ109" s="52"/>
      <c r="DK109" s="52"/>
      <c r="DL109" s="52"/>
      <c r="DM109" s="52"/>
      <c r="DN109" s="52"/>
      <c r="DO109" s="52"/>
      <c r="DP109" s="52"/>
      <c r="DQ109" s="52"/>
      <c r="DR109" s="52"/>
      <c r="DS109" s="52"/>
      <c r="DT109" s="52"/>
      <c r="DU109" s="52"/>
      <c r="DV109" s="52"/>
      <c r="DW109" s="52"/>
      <c r="DX109" s="52"/>
      <c r="DY109" s="52"/>
      <c r="DZ109" s="52"/>
      <c r="EA109" s="52"/>
      <c r="EB109" s="52"/>
      <c r="EC109" s="52"/>
      <c r="ED109" s="52"/>
    </row>
    <row r="110" spans="1:134" s="53" customFormat="1" ht="15" customHeight="1" x14ac:dyDescent="0.2">
      <c r="A110" s="36" t="s">
        <v>102</v>
      </c>
      <c r="B110" s="39">
        <v>10439</v>
      </c>
      <c r="C110" s="39">
        <v>7376</v>
      </c>
      <c r="D110" s="39">
        <v>3063</v>
      </c>
      <c r="E110" s="39"/>
      <c r="F110" s="69">
        <v>11.561807495905194</v>
      </c>
      <c r="G110" s="69">
        <v>10.494037478705282</v>
      </c>
      <c r="H110" s="69">
        <v>14.137760973204012</v>
      </c>
      <c r="I110" s="61"/>
      <c r="J110" s="61">
        <v>70.733598216881475</v>
      </c>
      <c r="K110" s="61">
        <v>70.658109014273393</v>
      </c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C110" s="52"/>
      <c r="DD110" s="52"/>
      <c r="DE110" s="52"/>
      <c r="DF110" s="52"/>
      <c r="DG110" s="52"/>
      <c r="DH110" s="52"/>
      <c r="DI110" s="52"/>
      <c r="DJ110" s="52"/>
      <c r="DK110" s="52"/>
      <c r="DL110" s="52"/>
      <c r="DM110" s="52"/>
      <c r="DN110" s="52"/>
      <c r="DO110" s="52"/>
      <c r="DP110" s="52"/>
      <c r="DQ110" s="52"/>
      <c r="DR110" s="52"/>
      <c r="DS110" s="52"/>
      <c r="DT110" s="52"/>
      <c r="DU110" s="52"/>
      <c r="DV110" s="52"/>
      <c r="DW110" s="52"/>
      <c r="DX110" s="52"/>
      <c r="DY110" s="52"/>
      <c r="DZ110" s="52"/>
      <c r="EA110" s="52"/>
      <c r="EB110" s="52"/>
      <c r="EC110" s="52"/>
      <c r="ED110" s="52"/>
    </row>
    <row r="111" spans="1:134" s="53" customFormat="1" ht="15" customHeight="1" x14ac:dyDescent="0.2">
      <c r="A111" s="36" t="s">
        <v>103</v>
      </c>
      <c r="B111" s="39">
        <v>60324</v>
      </c>
      <c r="C111" s="39">
        <v>48394</v>
      </c>
      <c r="D111" s="39">
        <v>11930</v>
      </c>
      <c r="E111" s="39"/>
      <c r="F111" s="69">
        <v>-1.8880111293287622</v>
      </c>
      <c r="G111" s="69">
        <v>-4.7413881960048654</v>
      </c>
      <c r="H111" s="69">
        <v>9.7708894878706207</v>
      </c>
      <c r="I111" s="61"/>
      <c r="J111" s="61">
        <v>80.452695324133828</v>
      </c>
      <c r="K111" s="61">
        <v>80.223459982759763</v>
      </c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C111" s="52"/>
      <c r="DD111" s="52"/>
      <c r="DE111" s="52"/>
      <c r="DF111" s="52"/>
      <c r="DG111" s="52"/>
      <c r="DH111" s="52"/>
      <c r="DI111" s="52"/>
      <c r="DJ111" s="52"/>
      <c r="DK111" s="52"/>
      <c r="DL111" s="52"/>
      <c r="DM111" s="52"/>
      <c r="DN111" s="52"/>
      <c r="DO111" s="52"/>
      <c r="DP111" s="52"/>
      <c r="DQ111" s="52"/>
      <c r="DR111" s="52"/>
      <c r="DS111" s="52"/>
      <c r="DT111" s="52"/>
      <c r="DU111" s="52"/>
      <c r="DV111" s="52"/>
      <c r="DW111" s="52"/>
      <c r="DX111" s="52"/>
      <c r="DY111" s="52"/>
      <c r="DZ111" s="52"/>
      <c r="EA111" s="52"/>
      <c r="EB111" s="52"/>
      <c r="EC111" s="52"/>
      <c r="ED111" s="52"/>
    </row>
    <row r="112" spans="1:134" s="53" customFormat="1" ht="15" customHeight="1" x14ac:dyDescent="0.2">
      <c r="A112" s="36" t="s">
        <v>104</v>
      </c>
      <c r="B112" s="39">
        <v>27781</v>
      </c>
      <c r="C112" s="39">
        <v>25434</v>
      </c>
      <c r="D112" s="39">
        <v>2347</v>
      </c>
      <c r="E112" s="39"/>
      <c r="F112" s="69">
        <v>-3.5572483426456585</v>
      </c>
      <c r="G112" s="69">
        <v>-5.2938062466913713</v>
      </c>
      <c r="H112" s="69">
        <v>15.457277801631601</v>
      </c>
      <c r="I112" s="61"/>
      <c r="J112" s="61">
        <v>91.710903873744627</v>
      </c>
      <c r="K112" s="61">
        <v>91.551779993520753</v>
      </c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C112" s="52"/>
      <c r="DD112" s="52"/>
      <c r="DE112" s="52"/>
      <c r="DF112" s="52"/>
      <c r="DG112" s="52"/>
      <c r="DH112" s="52"/>
      <c r="DI112" s="52"/>
      <c r="DJ112" s="52"/>
      <c r="DK112" s="52"/>
      <c r="DL112" s="52"/>
      <c r="DM112" s="52"/>
      <c r="DN112" s="52"/>
      <c r="DO112" s="52"/>
      <c r="DP112" s="52"/>
      <c r="DQ112" s="52"/>
      <c r="DR112" s="52"/>
      <c r="DS112" s="52"/>
      <c r="DT112" s="52"/>
      <c r="DU112" s="52"/>
      <c r="DV112" s="52"/>
      <c r="DW112" s="52"/>
      <c r="DX112" s="52"/>
      <c r="DY112" s="52"/>
      <c r="DZ112" s="52"/>
      <c r="EA112" s="52"/>
      <c r="EB112" s="52"/>
      <c r="EC112" s="52"/>
      <c r="ED112" s="52"/>
    </row>
    <row r="113" spans="1:134" s="53" customFormat="1" ht="15" customHeight="1" x14ac:dyDescent="0.2">
      <c r="A113" s="36" t="s">
        <v>105</v>
      </c>
      <c r="B113" s="39">
        <v>23683</v>
      </c>
      <c r="C113" s="39">
        <v>14258</v>
      </c>
      <c r="D113" s="39">
        <v>9425</v>
      </c>
      <c r="E113" s="39"/>
      <c r="F113" s="69">
        <v>-4.9700951899587231</v>
      </c>
      <c r="G113" s="69">
        <v>-6.9890970086664801</v>
      </c>
      <c r="H113" s="69">
        <v>-1.9079923680305277</v>
      </c>
      <c r="I113" s="61"/>
      <c r="J113" s="61">
        <v>60.32519642031847</v>
      </c>
      <c r="K113" s="61">
        <v>60.203521513321789</v>
      </c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C113" s="52"/>
      <c r="DD113" s="52"/>
      <c r="DE113" s="52"/>
      <c r="DF113" s="52"/>
      <c r="DG113" s="52"/>
      <c r="DH113" s="52"/>
      <c r="DI113" s="52"/>
      <c r="DJ113" s="52"/>
      <c r="DK113" s="52"/>
      <c r="DL113" s="52"/>
      <c r="DM113" s="52"/>
      <c r="DN113" s="52"/>
      <c r="DO113" s="52"/>
      <c r="DP113" s="52"/>
      <c r="DQ113" s="52"/>
      <c r="DR113" s="52"/>
      <c r="DS113" s="52"/>
      <c r="DT113" s="52"/>
      <c r="DU113" s="52"/>
      <c r="DV113" s="52"/>
      <c r="DW113" s="52"/>
      <c r="DX113" s="52"/>
      <c r="DY113" s="52"/>
      <c r="DZ113" s="52"/>
      <c r="EA113" s="52"/>
      <c r="EB113" s="52"/>
      <c r="EC113" s="52"/>
      <c r="ED113" s="52"/>
    </row>
    <row r="114" spans="1:134" s="53" customFormat="1" ht="15" customHeight="1" x14ac:dyDescent="0.2">
      <c r="A114" s="37" t="s">
        <v>26</v>
      </c>
      <c r="B114" s="38">
        <v>775091</v>
      </c>
      <c r="C114" s="38">
        <v>604422</v>
      </c>
      <c r="D114" s="38">
        <v>170669</v>
      </c>
      <c r="E114" s="38"/>
      <c r="F114" s="67">
        <v>-3.1031997480340925</v>
      </c>
      <c r="G114" s="67">
        <v>-3.4189050584930065</v>
      </c>
      <c r="H114" s="67">
        <v>-1.9843302300125558</v>
      </c>
      <c r="I114" s="60"/>
      <c r="J114" s="60">
        <v>78.005401929260458</v>
      </c>
      <c r="K114" s="60">
        <v>77.980779031107318</v>
      </c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C114" s="52"/>
      <c r="DD114" s="52"/>
      <c r="DE114" s="52"/>
      <c r="DF114" s="52"/>
      <c r="DG114" s="52"/>
      <c r="DH114" s="52"/>
      <c r="DI114" s="52"/>
      <c r="DJ114" s="52"/>
      <c r="DK114" s="52"/>
      <c r="DL114" s="52"/>
      <c r="DM114" s="52"/>
      <c r="DN114" s="52"/>
      <c r="DO114" s="52"/>
      <c r="DP114" s="52"/>
      <c r="DQ114" s="52"/>
      <c r="DR114" s="52"/>
      <c r="DS114" s="52"/>
      <c r="DT114" s="52"/>
      <c r="DU114" s="52"/>
      <c r="DV114" s="52"/>
      <c r="DW114" s="52"/>
      <c r="DX114" s="52"/>
      <c r="DY114" s="52"/>
      <c r="DZ114" s="52"/>
      <c r="EA114" s="52"/>
      <c r="EB114" s="52"/>
      <c r="EC114" s="52"/>
      <c r="ED114" s="52"/>
    </row>
    <row r="115" spans="1:134" s="53" customFormat="1" ht="15" customHeight="1" x14ac:dyDescent="0.2">
      <c r="A115" s="36" t="s">
        <v>106</v>
      </c>
      <c r="B115" s="39">
        <v>25241</v>
      </c>
      <c r="C115" s="39">
        <v>18572</v>
      </c>
      <c r="D115" s="39">
        <v>6669</v>
      </c>
      <c r="E115" s="39"/>
      <c r="F115" s="69">
        <v>-3.7566482788619333</v>
      </c>
      <c r="G115" s="69">
        <v>-5.4235467848033299</v>
      </c>
      <c r="H115" s="69">
        <v>0.90009000900090008</v>
      </c>
      <c r="I115" s="61"/>
      <c r="J115" s="61">
        <v>73.701452478686463</v>
      </c>
      <c r="K115" s="61">
        <v>73.578701319282118</v>
      </c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C115" s="52"/>
      <c r="DD115" s="52"/>
      <c r="DE115" s="52"/>
      <c r="DF115" s="52"/>
      <c r="DG115" s="52"/>
      <c r="DH115" s="52"/>
      <c r="DI115" s="52"/>
      <c r="DJ115" s="52"/>
      <c r="DK115" s="52"/>
      <c r="DL115" s="52"/>
      <c r="DM115" s="52"/>
      <c r="DN115" s="52"/>
      <c r="DO115" s="52"/>
      <c r="DP115" s="52"/>
      <c r="DQ115" s="52"/>
      <c r="DR115" s="52"/>
      <c r="DS115" s="52"/>
      <c r="DT115" s="52"/>
      <c r="DU115" s="52"/>
      <c r="DV115" s="52"/>
      <c r="DW115" s="52"/>
      <c r="DX115" s="52"/>
      <c r="DY115" s="52"/>
      <c r="DZ115" s="52"/>
      <c r="EA115" s="52"/>
      <c r="EB115" s="52"/>
      <c r="EC115" s="52"/>
      <c r="ED115" s="52"/>
    </row>
    <row r="116" spans="1:134" s="53" customFormat="1" ht="15" customHeight="1" x14ac:dyDescent="0.2">
      <c r="A116" s="36" t="s">
        <v>107</v>
      </c>
      <c r="B116" s="39">
        <v>20866</v>
      </c>
      <c r="C116" s="39">
        <v>13549</v>
      </c>
      <c r="D116" s="39">
        <v>7317</v>
      </c>
      <c r="E116" s="39"/>
      <c r="F116" s="69">
        <v>-6.401375818086275</v>
      </c>
      <c r="G116" s="69">
        <v>-7.1336642765214195</v>
      </c>
      <c r="H116" s="69">
        <v>-5.0439642832799398</v>
      </c>
      <c r="I116" s="61"/>
      <c r="J116" s="61">
        <v>64.980952380952388</v>
      </c>
      <c r="K116" s="61">
        <v>64.933384453177425</v>
      </c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C116" s="52"/>
      <c r="DD116" s="52"/>
      <c r="DE116" s="52"/>
      <c r="DF116" s="52"/>
      <c r="DG116" s="52"/>
      <c r="DH116" s="52"/>
      <c r="DI116" s="52"/>
      <c r="DJ116" s="52"/>
      <c r="DK116" s="52"/>
      <c r="DL116" s="52"/>
      <c r="DM116" s="52"/>
      <c r="DN116" s="52"/>
      <c r="DO116" s="52"/>
      <c r="DP116" s="52"/>
      <c r="DQ116" s="52"/>
      <c r="DR116" s="52"/>
      <c r="DS116" s="52"/>
      <c r="DT116" s="52"/>
      <c r="DU116" s="52"/>
      <c r="DV116" s="52"/>
      <c r="DW116" s="52"/>
      <c r="DX116" s="52"/>
      <c r="DY116" s="52"/>
      <c r="DZ116" s="52"/>
      <c r="EA116" s="52"/>
      <c r="EB116" s="52"/>
      <c r="EC116" s="52"/>
      <c r="ED116" s="52"/>
    </row>
    <row r="117" spans="1:134" s="53" customFormat="1" ht="15" customHeight="1" x14ac:dyDescent="0.2">
      <c r="A117" s="36" t="s">
        <v>108</v>
      </c>
      <c r="B117" s="39">
        <v>50852</v>
      </c>
      <c r="C117" s="39">
        <v>43801</v>
      </c>
      <c r="D117" s="39">
        <v>7051</v>
      </c>
      <c r="E117" s="39"/>
      <c r="F117" s="69">
        <v>-4.630174612517167</v>
      </c>
      <c r="G117" s="69">
        <v>-5.2145597795766871</v>
      </c>
      <c r="H117" s="69">
        <v>-0.99227443475795596</v>
      </c>
      <c r="I117" s="61"/>
      <c r="J117" s="61">
        <v>86.184622611963675</v>
      </c>
      <c r="K117" s="61">
        <v>86.134272005034219</v>
      </c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C117" s="52"/>
      <c r="DD117" s="52"/>
      <c r="DE117" s="52"/>
      <c r="DF117" s="52"/>
      <c r="DG117" s="52"/>
      <c r="DH117" s="52"/>
      <c r="DI117" s="52"/>
      <c r="DJ117" s="52"/>
      <c r="DK117" s="52"/>
      <c r="DL117" s="52"/>
      <c r="DM117" s="52"/>
      <c r="DN117" s="52"/>
      <c r="DO117" s="52"/>
      <c r="DP117" s="52"/>
      <c r="DQ117" s="52"/>
      <c r="DR117" s="52"/>
      <c r="DS117" s="52"/>
      <c r="DT117" s="52"/>
      <c r="DU117" s="52"/>
      <c r="DV117" s="52"/>
      <c r="DW117" s="52"/>
      <c r="DX117" s="52"/>
      <c r="DY117" s="52"/>
      <c r="DZ117" s="52"/>
      <c r="EA117" s="52"/>
      <c r="EB117" s="52"/>
      <c r="EC117" s="52"/>
      <c r="ED117" s="52"/>
    </row>
    <row r="118" spans="1:134" s="53" customFormat="1" ht="15" customHeight="1" x14ac:dyDescent="0.2">
      <c r="A118" s="36" t="s">
        <v>109</v>
      </c>
      <c r="B118" s="39">
        <v>32200</v>
      </c>
      <c r="C118" s="39">
        <v>23984</v>
      </c>
      <c r="D118" s="39">
        <v>8216</v>
      </c>
      <c r="E118" s="39"/>
      <c r="F118" s="69">
        <v>-6.0993544591854114</v>
      </c>
      <c r="G118" s="69">
        <v>-6.9802227023433607</v>
      </c>
      <c r="H118" s="69">
        <v>-3.5234797399914952</v>
      </c>
      <c r="I118" s="61"/>
      <c r="J118" s="61">
        <v>74.550112664752916</v>
      </c>
      <c r="K118" s="61">
        <v>74.484472049689444</v>
      </c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C118" s="52"/>
      <c r="DD118" s="52"/>
      <c r="DE118" s="52"/>
      <c r="DF118" s="52"/>
      <c r="DG118" s="52"/>
      <c r="DH118" s="52"/>
      <c r="DI118" s="52"/>
      <c r="DJ118" s="52"/>
      <c r="DK118" s="52"/>
      <c r="DL118" s="52"/>
      <c r="DM118" s="52"/>
      <c r="DN118" s="52"/>
      <c r="DO118" s="52"/>
      <c r="DP118" s="52"/>
      <c r="DQ118" s="52"/>
      <c r="DR118" s="52"/>
      <c r="DS118" s="52"/>
      <c r="DT118" s="52"/>
      <c r="DU118" s="52"/>
      <c r="DV118" s="52"/>
      <c r="DW118" s="52"/>
      <c r="DX118" s="52"/>
      <c r="DY118" s="52"/>
      <c r="DZ118" s="52"/>
      <c r="EA118" s="52"/>
      <c r="EB118" s="52"/>
      <c r="EC118" s="52"/>
      <c r="ED118" s="52"/>
    </row>
    <row r="119" spans="1:134" s="53" customFormat="1" ht="15" customHeight="1" x14ac:dyDescent="0.2">
      <c r="A119" s="36" t="s">
        <v>110</v>
      </c>
      <c r="B119" s="39">
        <v>58295</v>
      </c>
      <c r="C119" s="39">
        <v>38566</v>
      </c>
      <c r="D119" s="39">
        <v>19729</v>
      </c>
      <c r="E119" s="39"/>
      <c r="F119" s="69">
        <v>-7.5364646973878715</v>
      </c>
      <c r="G119" s="69">
        <v>-10.523600722207894</v>
      </c>
      <c r="H119" s="69">
        <v>-1.6712668709326175</v>
      </c>
      <c r="I119" s="61"/>
      <c r="J119" s="61">
        <v>66.354535548896749</v>
      </c>
      <c r="K119" s="61">
        <v>66.156617205592255</v>
      </c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C119" s="52"/>
      <c r="DD119" s="52"/>
      <c r="DE119" s="52"/>
      <c r="DF119" s="52"/>
      <c r="DG119" s="52"/>
      <c r="DH119" s="52"/>
      <c r="DI119" s="52"/>
      <c r="DJ119" s="52"/>
      <c r="DK119" s="52"/>
      <c r="DL119" s="52"/>
      <c r="DM119" s="52"/>
      <c r="DN119" s="52"/>
      <c r="DO119" s="52"/>
      <c r="DP119" s="52"/>
      <c r="DQ119" s="52"/>
      <c r="DR119" s="52"/>
      <c r="DS119" s="52"/>
      <c r="DT119" s="52"/>
      <c r="DU119" s="52"/>
      <c r="DV119" s="52"/>
      <c r="DW119" s="52"/>
      <c r="DX119" s="52"/>
      <c r="DY119" s="52"/>
      <c r="DZ119" s="52"/>
      <c r="EA119" s="52"/>
      <c r="EB119" s="52"/>
      <c r="EC119" s="52"/>
      <c r="ED119" s="52"/>
    </row>
    <row r="120" spans="1:134" s="53" customFormat="1" ht="15" customHeight="1" x14ac:dyDescent="0.2">
      <c r="A120" s="36" t="s">
        <v>111</v>
      </c>
      <c r="B120" s="39">
        <v>40848</v>
      </c>
      <c r="C120" s="39">
        <v>36066</v>
      </c>
      <c r="D120" s="39">
        <v>4782</v>
      </c>
      <c r="E120" s="39"/>
      <c r="F120" s="69">
        <v>5.6957674555631943</v>
      </c>
      <c r="G120" s="69">
        <v>6.5371295047081244</v>
      </c>
      <c r="H120" s="69">
        <v>-0.62715584822828474</v>
      </c>
      <c r="I120" s="61"/>
      <c r="J120" s="61">
        <v>88.218928501083312</v>
      </c>
      <c r="K120" s="61">
        <v>88.293184488836658</v>
      </c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/>
      <c r="CW120" s="52"/>
      <c r="CX120" s="52"/>
      <c r="CY120" s="52"/>
      <c r="CZ120" s="52"/>
      <c r="DA120" s="52"/>
      <c r="DB120" s="52"/>
      <c r="DC120" s="52"/>
      <c r="DD120" s="52"/>
      <c r="DE120" s="52"/>
      <c r="DF120" s="52"/>
      <c r="DG120" s="52"/>
      <c r="DH120" s="52"/>
      <c r="DI120" s="52"/>
      <c r="DJ120" s="52"/>
      <c r="DK120" s="52"/>
      <c r="DL120" s="52"/>
      <c r="DM120" s="52"/>
      <c r="DN120" s="52"/>
      <c r="DO120" s="52"/>
      <c r="DP120" s="52"/>
      <c r="DQ120" s="52"/>
      <c r="DR120" s="52"/>
      <c r="DS120" s="52"/>
      <c r="DT120" s="52"/>
      <c r="DU120" s="52"/>
      <c r="DV120" s="52"/>
      <c r="DW120" s="52"/>
      <c r="DX120" s="52"/>
      <c r="DY120" s="52"/>
      <c r="DZ120" s="52"/>
      <c r="EA120" s="52"/>
      <c r="EB120" s="52"/>
      <c r="EC120" s="52"/>
      <c r="ED120" s="52"/>
    </row>
    <row r="121" spans="1:134" s="53" customFormat="1" ht="15" customHeight="1" x14ac:dyDescent="0.2">
      <c r="A121" s="36" t="s">
        <v>112</v>
      </c>
      <c r="B121" s="39">
        <v>43138</v>
      </c>
      <c r="C121" s="39">
        <v>29180</v>
      </c>
      <c r="D121" s="39">
        <v>13958</v>
      </c>
      <c r="E121" s="39"/>
      <c r="F121" s="69">
        <v>-9.9644784794943941</v>
      </c>
      <c r="G121" s="69">
        <v>-11.177753544165759</v>
      </c>
      <c r="H121" s="69">
        <v>-7.4232690935046399</v>
      </c>
      <c r="I121" s="61"/>
      <c r="J121" s="61">
        <v>67.725499196694969</v>
      </c>
      <c r="K121" s="61">
        <v>67.643377068941533</v>
      </c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/>
      <c r="CW121" s="52"/>
      <c r="CX121" s="52"/>
      <c r="CY121" s="52"/>
      <c r="CZ121" s="52"/>
      <c r="DA121" s="52"/>
      <c r="DB121" s="52"/>
      <c r="DC121" s="52"/>
      <c r="DD121" s="52"/>
      <c r="DE121" s="52"/>
      <c r="DF121" s="52"/>
      <c r="DG121" s="52"/>
      <c r="DH121" s="52"/>
      <c r="DI121" s="52"/>
      <c r="DJ121" s="52"/>
      <c r="DK121" s="52"/>
      <c r="DL121" s="52"/>
      <c r="DM121" s="52"/>
      <c r="DN121" s="52"/>
      <c r="DO121" s="52"/>
      <c r="DP121" s="52"/>
      <c r="DQ121" s="52"/>
      <c r="DR121" s="52"/>
      <c r="DS121" s="52"/>
      <c r="DT121" s="52"/>
      <c r="DU121" s="52"/>
      <c r="DV121" s="52"/>
      <c r="DW121" s="52"/>
      <c r="DX121" s="52"/>
      <c r="DY121" s="52"/>
      <c r="DZ121" s="52"/>
      <c r="EA121" s="52"/>
      <c r="EB121" s="52"/>
      <c r="EC121" s="52"/>
      <c r="ED121" s="52"/>
    </row>
    <row r="122" spans="1:134" s="53" customFormat="1" ht="15" customHeight="1" x14ac:dyDescent="0.2">
      <c r="A122" s="36" t="s">
        <v>113</v>
      </c>
      <c r="B122" s="39">
        <v>66696</v>
      </c>
      <c r="C122" s="39">
        <v>46663</v>
      </c>
      <c r="D122" s="39">
        <v>20033</v>
      </c>
      <c r="E122" s="39"/>
      <c r="F122" s="69">
        <v>-4.6222541342248755</v>
      </c>
      <c r="G122" s="69">
        <v>-6.5575171146924696</v>
      </c>
      <c r="H122" s="69">
        <v>-9.9830288509533793E-2</v>
      </c>
      <c r="I122" s="61"/>
      <c r="J122" s="61">
        <v>70.099246324901131</v>
      </c>
      <c r="K122" s="61">
        <v>69.963715964975421</v>
      </c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C122" s="52"/>
      <c r="DD122" s="52"/>
      <c r="DE122" s="52"/>
      <c r="DF122" s="52"/>
      <c r="DG122" s="52"/>
      <c r="DH122" s="52"/>
      <c r="DI122" s="52"/>
      <c r="DJ122" s="52"/>
      <c r="DK122" s="52"/>
      <c r="DL122" s="52"/>
      <c r="DM122" s="52"/>
      <c r="DN122" s="52"/>
      <c r="DO122" s="52"/>
      <c r="DP122" s="52"/>
      <c r="DQ122" s="52"/>
      <c r="DR122" s="52"/>
      <c r="DS122" s="52"/>
      <c r="DT122" s="52"/>
      <c r="DU122" s="52"/>
      <c r="DV122" s="52"/>
      <c r="DW122" s="52"/>
      <c r="DX122" s="52"/>
      <c r="DY122" s="52"/>
      <c r="DZ122" s="52"/>
      <c r="EA122" s="52"/>
      <c r="EB122" s="52"/>
      <c r="EC122" s="52"/>
      <c r="ED122" s="52"/>
    </row>
    <row r="123" spans="1:134" s="53" customFormat="1" ht="15" customHeight="1" x14ac:dyDescent="0.2">
      <c r="A123" s="36" t="s">
        <v>114</v>
      </c>
      <c r="B123" s="39">
        <v>247436</v>
      </c>
      <c r="C123" s="39">
        <v>225666</v>
      </c>
      <c r="D123" s="39">
        <v>21770</v>
      </c>
      <c r="E123" s="39"/>
      <c r="F123" s="69">
        <v>2.2860287230405394</v>
      </c>
      <c r="G123" s="69">
        <v>2.4046673617427183</v>
      </c>
      <c r="H123" s="69">
        <v>1.05705816117839</v>
      </c>
      <c r="I123" s="61"/>
      <c r="J123" s="61">
        <v>91.190945878616773</v>
      </c>
      <c r="K123" s="61">
        <v>91.201765304967751</v>
      </c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/>
      <c r="CW123" s="52"/>
      <c r="CX123" s="52"/>
      <c r="CY123" s="52"/>
      <c r="CZ123" s="52"/>
      <c r="DA123" s="52"/>
      <c r="DB123" s="52"/>
      <c r="DC123" s="52"/>
      <c r="DD123" s="52"/>
      <c r="DE123" s="52"/>
      <c r="DF123" s="52"/>
      <c r="DG123" s="52"/>
      <c r="DH123" s="52"/>
      <c r="DI123" s="52"/>
      <c r="DJ123" s="52"/>
      <c r="DK123" s="52"/>
      <c r="DL123" s="52"/>
      <c r="DM123" s="52"/>
      <c r="DN123" s="52"/>
      <c r="DO123" s="52"/>
      <c r="DP123" s="52"/>
      <c r="DQ123" s="52"/>
      <c r="DR123" s="52"/>
      <c r="DS123" s="52"/>
      <c r="DT123" s="52"/>
      <c r="DU123" s="52"/>
      <c r="DV123" s="52"/>
      <c r="DW123" s="52"/>
      <c r="DX123" s="52"/>
      <c r="DY123" s="52"/>
      <c r="DZ123" s="52"/>
      <c r="EA123" s="52"/>
      <c r="EB123" s="52"/>
      <c r="EC123" s="52"/>
      <c r="ED123" s="52"/>
    </row>
    <row r="124" spans="1:134" s="53" customFormat="1" ht="15" customHeight="1" x14ac:dyDescent="0.2">
      <c r="A124" s="36" t="s">
        <v>115</v>
      </c>
      <c r="B124" s="39">
        <v>26629</v>
      </c>
      <c r="C124" s="39">
        <v>17061</v>
      </c>
      <c r="D124" s="39">
        <v>9568</v>
      </c>
      <c r="E124" s="39"/>
      <c r="F124" s="69">
        <v>-8.3021690351533284</v>
      </c>
      <c r="G124" s="69">
        <v>-13.159427040875741</v>
      </c>
      <c r="H124" s="69">
        <v>0.41814760610495505</v>
      </c>
      <c r="I124" s="61"/>
      <c r="J124" s="61">
        <v>64.381214852333244</v>
      </c>
      <c r="K124" s="61">
        <v>64.069247812535195</v>
      </c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C124" s="52"/>
      <c r="DD124" s="52"/>
      <c r="DE124" s="52"/>
      <c r="DF124" s="52"/>
      <c r="DG124" s="52"/>
      <c r="DH124" s="52"/>
      <c r="DI124" s="52"/>
      <c r="DJ124" s="52"/>
      <c r="DK124" s="52"/>
      <c r="DL124" s="52"/>
      <c r="DM124" s="52"/>
      <c r="DN124" s="52"/>
      <c r="DO124" s="52"/>
      <c r="DP124" s="52"/>
      <c r="DQ124" s="52"/>
      <c r="DR124" s="52"/>
      <c r="DS124" s="52"/>
      <c r="DT124" s="52"/>
      <c r="DU124" s="52"/>
      <c r="DV124" s="52"/>
      <c r="DW124" s="52"/>
      <c r="DX124" s="52"/>
      <c r="DY124" s="52"/>
      <c r="DZ124" s="52"/>
      <c r="EA124" s="52"/>
      <c r="EB124" s="52"/>
      <c r="EC124" s="52"/>
      <c r="ED124" s="52"/>
    </row>
    <row r="125" spans="1:134" s="53" customFormat="1" ht="15" customHeight="1" x14ac:dyDescent="0.2">
      <c r="A125" s="36" t="s">
        <v>116</v>
      </c>
      <c r="B125" s="39">
        <v>48157</v>
      </c>
      <c r="C125" s="39">
        <v>34780</v>
      </c>
      <c r="D125" s="39">
        <v>13377</v>
      </c>
      <c r="E125" s="39"/>
      <c r="F125" s="69">
        <v>-5.5083868295713403</v>
      </c>
      <c r="G125" s="69">
        <v>-7.1337506625220248</v>
      </c>
      <c r="H125" s="69">
        <v>-1.2700310036980316</v>
      </c>
      <c r="I125" s="61"/>
      <c r="J125" s="61">
        <v>72.339590690374408</v>
      </c>
      <c r="K125" s="61">
        <v>72.222106858815962</v>
      </c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C125" s="52"/>
      <c r="DD125" s="52"/>
      <c r="DE125" s="52"/>
      <c r="DF125" s="52"/>
      <c r="DG125" s="52"/>
      <c r="DH125" s="52"/>
      <c r="DI125" s="52"/>
      <c r="DJ125" s="52"/>
      <c r="DK125" s="52"/>
      <c r="DL125" s="52"/>
      <c r="DM125" s="52"/>
      <c r="DN125" s="52"/>
      <c r="DO125" s="52"/>
      <c r="DP125" s="52"/>
      <c r="DQ125" s="52"/>
      <c r="DR125" s="52"/>
      <c r="DS125" s="52"/>
      <c r="DT125" s="52"/>
      <c r="DU125" s="52"/>
      <c r="DV125" s="52"/>
      <c r="DW125" s="52"/>
      <c r="DX125" s="52"/>
      <c r="DY125" s="52"/>
      <c r="DZ125" s="52"/>
      <c r="EA125" s="52"/>
      <c r="EB125" s="52"/>
      <c r="EC125" s="52"/>
      <c r="ED125" s="52"/>
    </row>
    <row r="126" spans="1:134" s="53" customFormat="1" ht="15" customHeight="1" x14ac:dyDescent="0.2">
      <c r="A126" s="36" t="s">
        <v>117</v>
      </c>
      <c r="B126" s="39">
        <v>52042</v>
      </c>
      <c r="C126" s="39">
        <v>37188</v>
      </c>
      <c r="D126" s="39">
        <v>14854</v>
      </c>
      <c r="E126" s="39"/>
      <c r="F126" s="69">
        <v>-7.1798504676475936</v>
      </c>
      <c r="G126" s="69">
        <v>-8.6480408037590859</v>
      </c>
      <c r="H126" s="69">
        <v>-3.4946236559139785</v>
      </c>
      <c r="I126" s="61"/>
      <c r="J126" s="61">
        <v>71.562660968769677</v>
      </c>
      <c r="K126" s="61">
        <v>71.457668805964417</v>
      </c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C126" s="52"/>
      <c r="DD126" s="52"/>
      <c r="DE126" s="52"/>
      <c r="DF126" s="52"/>
      <c r="DG126" s="52"/>
      <c r="DH126" s="52"/>
      <c r="DI126" s="52"/>
      <c r="DJ126" s="52"/>
      <c r="DK126" s="52"/>
      <c r="DL126" s="52"/>
      <c r="DM126" s="52"/>
      <c r="DN126" s="52"/>
      <c r="DO126" s="52"/>
      <c r="DP126" s="52"/>
      <c r="DQ126" s="52"/>
      <c r="DR126" s="52"/>
      <c r="DS126" s="52"/>
      <c r="DT126" s="52"/>
      <c r="DU126" s="52"/>
      <c r="DV126" s="52"/>
      <c r="DW126" s="52"/>
      <c r="DX126" s="52"/>
      <c r="DY126" s="52"/>
      <c r="DZ126" s="52"/>
      <c r="EA126" s="52"/>
      <c r="EB126" s="52"/>
      <c r="EC126" s="52"/>
      <c r="ED126" s="52"/>
    </row>
    <row r="127" spans="1:134" s="53" customFormat="1" ht="15" customHeight="1" x14ac:dyDescent="0.2">
      <c r="A127" s="36" t="s">
        <v>118</v>
      </c>
      <c r="B127" s="39">
        <v>62691</v>
      </c>
      <c r="C127" s="39">
        <v>39346</v>
      </c>
      <c r="D127" s="39">
        <v>23345</v>
      </c>
      <c r="E127" s="39"/>
      <c r="F127" s="69">
        <v>-7.9281225919717837</v>
      </c>
      <c r="G127" s="69">
        <v>-10.39151486037192</v>
      </c>
      <c r="H127" s="69">
        <v>-3.7624524349052972</v>
      </c>
      <c r="I127" s="61"/>
      <c r="J127" s="61">
        <v>62.916600727963292</v>
      </c>
      <c r="K127" s="61">
        <v>62.761799939385241</v>
      </c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C127" s="52"/>
      <c r="DD127" s="52"/>
      <c r="DE127" s="52"/>
      <c r="DF127" s="52"/>
      <c r="DG127" s="52"/>
      <c r="DH127" s="52"/>
      <c r="DI127" s="52"/>
      <c r="DJ127" s="52"/>
      <c r="DK127" s="52"/>
      <c r="DL127" s="52"/>
      <c r="DM127" s="52"/>
      <c r="DN127" s="52"/>
      <c r="DO127" s="52"/>
      <c r="DP127" s="52"/>
      <c r="DQ127" s="52"/>
      <c r="DR127" s="52"/>
      <c r="DS127" s="52"/>
      <c r="DT127" s="52"/>
      <c r="DU127" s="52"/>
      <c r="DV127" s="52"/>
      <c r="DW127" s="52"/>
      <c r="DX127" s="52"/>
      <c r="DY127" s="52"/>
      <c r="DZ127" s="52"/>
      <c r="EA127" s="52"/>
      <c r="EB127" s="52"/>
      <c r="EC127" s="52"/>
      <c r="ED127" s="52"/>
    </row>
    <row r="128" spans="1:134" s="53" customFormat="1" ht="4.9000000000000004" customHeight="1" x14ac:dyDescent="0.2">
      <c r="A128" s="133"/>
      <c r="B128" s="140"/>
      <c r="C128" s="140"/>
      <c r="D128" s="140"/>
      <c r="E128" s="140"/>
      <c r="F128" s="168"/>
      <c r="G128" s="168"/>
      <c r="H128" s="168"/>
      <c r="I128" s="153"/>
      <c r="J128" s="153"/>
      <c r="K128" s="153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  <c r="BA128" s="52"/>
      <c r="BB128" s="52"/>
      <c r="BC128" s="52"/>
      <c r="BD128" s="52"/>
      <c r="BE128" s="52"/>
      <c r="BF128" s="52"/>
      <c r="BG128" s="52"/>
      <c r="BH128" s="52"/>
      <c r="BI128" s="52"/>
      <c r="BJ128" s="52"/>
      <c r="BK128" s="52"/>
      <c r="BL128" s="52"/>
      <c r="BM128" s="52"/>
      <c r="BN128" s="52"/>
      <c r="BO128" s="52"/>
      <c r="BP128" s="52"/>
      <c r="BQ128" s="52"/>
      <c r="BR128" s="52"/>
      <c r="BS128" s="52"/>
      <c r="BT128" s="52"/>
      <c r="BU128" s="52"/>
      <c r="BV128" s="52"/>
      <c r="BW128" s="52"/>
      <c r="BX128" s="52"/>
      <c r="BY128" s="52"/>
      <c r="BZ128" s="52"/>
      <c r="CA128" s="52"/>
      <c r="CB128" s="52"/>
      <c r="CC128" s="52"/>
      <c r="CD128" s="52"/>
      <c r="CE128" s="52"/>
      <c r="CF128" s="52"/>
      <c r="CG128" s="52"/>
      <c r="CH128" s="52"/>
      <c r="CI128" s="52"/>
      <c r="CJ128" s="52"/>
      <c r="CK128" s="52"/>
      <c r="CL128" s="52"/>
      <c r="CM128" s="52"/>
      <c r="CN128" s="52"/>
      <c r="CO128" s="52"/>
      <c r="CP128" s="52"/>
      <c r="CQ128" s="52"/>
      <c r="CR128" s="52"/>
      <c r="CS128" s="52"/>
      <c r="CT128" s="52"/>
      <c r="CU128" s="52"/>
      <c r="CV128" s="52"/>
      <c r="CW128" s="52"/>
      <c r="CX128" s="52"/>
      <c r="CY128" s="52"/>
      <c r="CZ128" s="52"/>
      <c r="DA128" s="52"/>
      <c r="DB128" s="52"/>
      <c r="DC128" s="52"/>
      <c r="DD128" s="52"/>
      <c r="DE128" s="52"/>
      <c r="DF128" s="52"/>
      <c r="DG128" s="52"/>
      <c r="DH128" s="52"/>
      <c r="DI128" s="52"/>
      <c r="DJ128" s="52"/>
      <c r="DK128" s="52"/>
      <c r="DL128" s="52"/>
      <c r="DM128" s="52"/>
      <c r="DN128" s="52"/>
      <c r="DO128" s="52"/>
      <c r="DP128" s="52"/>
      <c r="DQ128" s="52"/>
      <c r="DR128" s="52"/>
      <c r="DS128" s="52"/>
      <c r="DT128" s="52"/>
      <c r="DU128" s="52"/>
      <c r="DV128" s="52"/>
      <c r="DW128" s="52"/>
      <c r="DX128" s="52"/>
      <c r="DY128" s="52"/>
      <c r="DZ128" s="52"/>
      <c r="EA128" s="52"/>
      <c r="EB128" s="52"/>
      <c r="EC128" s="52"/>
      <c r="ED128" s="52"/>
    </row>
    <row r="129" spans="1:134" s="53" customFormat="1" ht="15" customHeight="1" x14ac:dyDescent="0.2">
      <c r="A129" s="63"/>
      <c r="B129" s="63"/>
      <c r="C129" s="63"/>
      <c r="D129" s="63"/>
      <c r="E129" s="63"/>
      <c r="F129" s="63"/>
      <c r="G129" s="63"/>
      <c r="H129" s="219"/>
      <c r="I129" s="219"/>
      <c r="J129" s="219"/>
      <c r="K129" s="219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  <c r="AZ129" s="52"/>
      <c r="BA129" s="52"/>
      <c r="BB129" s="52"/>
      <c r="BC129" s="52"/>
      <c r="BD129" s="52"/>
      <c r="BE129" s="52"/>
      <c r="BF129" s="52"/>
      <c r="BG129" s="52"/>
      <c r="BH129" s="52"/>
      <c r="BI129" s="52"/>
      <c r="BJ129" s="52"/>
      <c r="BK129" s="52"/>
      <c r="BL129" s="52"/>
      <c r="BM129" s="52"/>
      <c r="BN129" s="52"/>
      <c r="BO129" s="52"/>
      <c r="BP129" s="52"/>
      <c r="BQ129" s="52"/>
      <c r="BR129" s="52"/>
      <c r="BS129" s="52"/>
      <c r="BT129" s="52"/>
      <c r="BU129" s="52"/>
      <c r="BV129" s="52"/>
      <c r="BW129" s="52"/>
      <c r="BX129" s="52"/>
      <c r="BY129" s="52"/>
      <c r="BZ129" s="52"/>
      <c r="CA129" s="52"/>
      <c r="CB129" s="52"/>
      <c r="CC129" s="52"/>
      <c r="CD129" s="52"/>
      <c r="CE129" s="52"/>
      <c r="CF129" s="52"/>
      <c r="CG129" s="52"/>
      <c r="CH129" s="52"/>
      <c r="CI129" s="52"/>
      <c r="CJ129" s="52"/>
      <c r="CK129" s="52"/>
      <c r="CL129" s="52"/>
      <c r="CM129" s="52"/>
      <c r="CN129" s="52"/>
      <c r="CO129" s="52"/>
      <c r="CP129" s="52"/>
      <c r="CQ129" s="52"/>
      <c r="CR129" s="52"/>
      <c r="CS129" s="52"/>
      <c r="CT129" s="52"/>
      <c r="CU129" s="52"/>
      <c r="CV129" s="52"/>
      <c r="CW129" s="52"/>
      <c r="CX129" s="52"/>
      <c r="CY129" s="52"/>
      <c r="CZ129" s="52"/>
      <c r="DA129" s="52"/>
      <c r="DB129" s="52"/>
      <c r="DC129" s="52"/>
      <c r="DD129" s="52"/>
      <c r="DE129" s="52"/>
      <c r="DF129" s="52"/>
      <c r="DG129" s="52"/>
      <c r="DH129" s="52"/>
      <c r="DI129" s="52"/>
      <c r="DJ129" s="52"/>
      <c r="DK129" s="52"/>
      <c r="DL129" s="52"/>
      <c r="DM129" s="52"/>
      <c r="DN129" s="52"/>
      <c r="DO129" s="52"/>
      <c r="DP129" s="52"/>
      <c r="DQ129" s="52"/>
      <c r="DR129" s="52"/>
      <c r="DS129" s="52"/>
      <c r="DT129" s="52"/>
      <c r="DU129" s="52"/>
      <c r="DV129" s="52"/>
      <c r="DW129" s="52"/>
      <c r="DX129" s="52"/>
      <c r="DY129" s="52"/>
      <c r="DZ129" s="52"/>
      <c r="EA129" s="52"/>
      <c r="EB129" s="52"/>
      <c r="EC129" s="52"/>
      <c r="ED129" s="52"/>
    </row>
    <row r="130" spans="1:134" s="53" customFormat="1" ht="15" customHeight="1" x14ac:dyDescent="0.25">
      <c r="A130" s="63"/>
      <c r="B130" s="63"/>
      <c r="C130" s="63"/>
      <c r="D130" s="63"/>
      <c r="E130" s="63"/>
      <c r="F130" s="215" t="s">
        <v>265</v>
      </c>
      <c r="G130" s="215"/>
      <c r="H130" s="215"/>
      <c r="I130" s="215"/>
      <c r="J130" s="215"/>
      <c r="K130" s="215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/>
      <c r="BO130" s="52"/>
      <c r="BP130" s="52"/>
      <c r="BQ130" s="52"/>
      <c r="BR130" s="52"/>
      <c r="BS130" s="52"/>
      <c r="BT130" s="52"/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2"/>
      <c r="CG130" s="52"/>
      <c r="CH130" s="52"/>
      <c r="CI130" s="52"/>
      <c r="CJ130" s="52"/>
      <c r="CK130" s="52"/>
      <c r="CL130" s="52"/>
      <c r="CM130" s="52"/>
      <c r="CN130" s="52"/>
      <c r="CO130" s="52"/>
      <c r="CP130" s="52"/>
      <c r="CQ130" s="52"/>
      <c r="CR130" s="52"/>
      <c r="CS130" s="52"/>
      <c r="CT130" s="52"/>
      <c r="CU130" s="52"/>
      <c r="CV130" s="52"/>
      <c r="CW130" s="52"/>
      <c r="CX130" s="52"/>
      <c r="CY130" s="52"/>
      <c r="CZ130" s="52"/>
      <c r="DA130" s="52"/>
      <c r="DB130" s="52"/>
      <c r="DC130" s="52"/>
      <c r="DD130" s="52"/>
      <c r="DE130" s="52"/>
      <c r="DF130" s="52"/>
      <c r="DG130" s="52"/>
      <c r="DH130" s="52"/>
      <c r="DI130" s="52"/>
      <c r="DJ130" s="52"/>
      <c r="DK130" s="52"/>
      <c r="DL130" s="52"/>
      <c r="DM130" s="52"/>
      <c r="DN130" s="52"/>
      <c r="DO130" s="52"/>
      <c r="DP130" s="52"/>
      <c r="DQ130" s="52"/>
      <c r="DR130" s="52"/>
      <c r="DS130" s="52"/>
      <c r="DT130" s="52"/>
      <c r="DU130" s="52"/>
      <c r="DV130" s="52"/>
      <c r="DW130" s="52"/>
      <c r="DX130" s="52"/>
      <c r="DY130" s="52"/>
      <c r="DZ130" s="52"/>
      <c r="EA130" s="52"/>
      <c r="EB130" s="52"/>
      <c r="EC130" s="52"/>
      <c r="ED130" s="52"/>
    </row>
    <row r="131" spans="1:134" s="53" customFormat="1" ht="4.9000000000000004" customHeight="1" x14ac:dyDescent="0.25">
      <c r="A131" s="157"/>
      <c r="B131" s="157"/>
      <c r="C131" s="157"/>
      <c r="D131" s="157"/>
      <c r="E131" s="157"/>
      <c r="F131" s="123"/>
      <c r="G131" s="123"/>
      <c r="H131" s="123"/>
      <c r="I131" s="123"/>
      <c r="J131" s="123"/>
      <c r="K131" s="123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  <c r="BA131" s="52"/>
      <c r="BB131" s="52"/>
      <c r="BC131" s="52"/>
      <c r="BD131" s="52"/>
      <c r="BE131" s="52"/>
      <c r="BF131" s="52"/>
      <c r="BG131" s="52"/>
      <c r="BH131" s="52"/>
      <c r="BI131" s="52"/>
      <c r="BJ131" s="52"/>
      <c r="BK131" s="52"/>
      <c r="BL131" s="52"/>
      <c r="BM131" s="52"/>
      <c r="BN131" s="52"/>
      <c r="BO131" s="52"/>
      <c r="BP131" s="52"/>
      <c r="BQ131" s="52"/>
      <c r="BR131" s="52"/>
      <c r="BS131" s="52"/>
      <c r="BT131" s="52"/>
      <c r="BU131" s="52"/>
      <c r="BV131" s="52"/>
      <c r="BW131" s="52"/>
      <c r="BX131" s="52"/>
      <c r="BY131" s="52"/>
      <c r="BZ131" s="52"/>
      <c r="CA131" s="52"/>
      <c r="CB131" s="52"/>
      <c r="CC131" s="52"/>
      <c r="CD131" s="52"/>
      <c r="CE131" s="52"/>
      <c r="CF131" s="52"/>
      <c r="CG131" s="52"/>
      <c r="CH131" s="52"/>
      <c r="CI131" s="52"/>
      <c r="CJ131" s="52"/>
      <c r="CK131" s="52"/>
      <c r="CL131" s="52"/>
      <c r="CM131" s="52"/>
      <c r="CN131" s="52"/>
      <c r="CO131" s="52"/>
      <c r="CP131" s="52"/>
      <c r="CQ131" s="52"/>
      <c r="CR131" s="52"/>
      <c r="CS131" s="52"/>
      <c r="CT131" s="52"/>
      <c r="CU131" s="52"/>
      <c r="CV131" s="52"/>
      <c r="CW131" s="52"/>
      <c r="CX131" s="52"/>
      <c r="CY131" s="52"/>
      <c r="CZ131" s="52"/>
      <c r="DA131" s="52"/>
      <c r="DB131" s="52"/>
      <c r="DC131" s="52"/>
      <c r="DD131" s="52"/>
      <c r="DE131" s="52"/>
      <c r="DF131" s="52"/>
      <c r="DG131" s="52"/>
      <c r="DH131" s="52"/>
      <c r="DI131" s="52"/>
      <c r="DJ131" s="52"/>
      <c r="DK131" s="52"/>
      <c r="DL131" s="52"/>
      <c r="DM131" s="52"/>
      <c r="DN131" s="52"/>
      <c r="DO131" s="52"/>
      <c r="DP131" s="52"/>
      <c r="DQ131" s="52"/>
      <c r="DR131" s="52"/>
      <c r="DS131" s="52"/>
      <c r="DT131" s="52"/>
      <c r="DU131" s="52"/>
      <c r="DV131" s="52"/>
      <c r="DW131" s="52"/>
      <c r="DX131" s="52"/>
      <c r="DY131" s="52"/>
      <c r="DZ131" s="52"/>
      <c r="EA131" s="52"/>
      <c r="EB131" s="52"/>
      <c r="EC131" s="52"/>
      <c r="ED131" s="52"/>
    </row>
    <row r="132" spans="1:134" s="53" customFormat="1" ht="4.9000000000000004" customHeight="1" x14ac:dyDescent="0.25">
      <c r="A132" s="63"/>
      <c r="B132" s="63"/>
      <c r="C132" s="63"/>
      <c r="D132" s="63"/>
      <c r="E132" s="63"/>
      <c r="F132" s="98"/>
      <c r="G132" s="98"/>
      <c r="H132" s="98"/>
      <c r="I132" s="98"/>
      <c r="J132" s="98"/>
      <c r="K132" s="98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  <c r="AZ132" s="52"/>
      <c r="BA132" s="52"/>
      <c r="BB132" s="52"/>
      <c r="BC132" s="52"/>
      <c r="BD132" s="52"/>
      <c r="BE132" s="52"/>
      <c r="BF132" s="52"/>
      <c r="BG132" s="52"/>
      <c r="BH132" s="52"/>
      <c r="BI132" s="52"/>
      <c r="BJ132" s="52"/>
      <c r="BK132" s="52"/>
      <c r="BL132" s="52"/>
      <c r="BM132" s="52"/>
      <c r="BN132" s="52"/>
      <c r="BO132" s="52"/>
      <c r="BP132" s="52"/>
      <c r="BQ132" s="52"/>
      <c r="BR132" s="52"/>
      <c r="BS132" s="52"/>
      <c r="BT132" s="52"/>
      <c r="BU132" s="52"/>
      <c r="BV132" s="52"/>
      <c r="BW132" s="52"/>
      <c r="BX132" s="52"/>
      <c r="BY132" s="52"/>
      <c r="BZ132" s="52"/>
      <c r="CA132" s="52"/>
      <c r="CB132" s="52"/>
      <c r="CC132" s="52"/>
      <c r="CD132" s="52"/>
      <c r="CE132" s="52"/>
      <c r="CF132" s="52"/>
      <c r="CG132" s="52"/>
      <c r="CH132" s="52"/>
      <c r="CI132" s="52"/>
      <c r="CJ132" s="52"/>
      <c r="CK132" s="52"/>
      <c r="CL132" s="52"/>
      <c r="CM132" s="52"/>
      <c r="CN132" s="52"/>
      <c r="CO132" s="52"/>
      <c r="CP132" s="52"/>
      <c r="CQ132" s="52"/>
      <c r="CR132" s="52"/>
      <c r="CS132" s="52"/>
      <c r="CT132" s="52"/>
      <c r="CU132" s="52"/>
      <c r="CV132" s="52"/>
      <c r="CW132" s="52"/>
      <c r="CX132" s="52"/>
      <c r="CY132" s="52"/>
      <c r="CZ132" s="52"/>
      <c r="DA132" s="52"/>
      <c r="DB132" s="52"/>
      <c r="DC132" s="52"/>
      <c r="DD132" s="52"/>
      <c r="DE132" s="52"/>
      <c r="DF132" s="52"/>
      <c r="DG132" s="52"/>
      <c r="DH132" s="52"/>
      <c r="DI132" s="52"/>
      <c r="DJ132" s="52"/>
      <c r="DK132" s="52"/>
      <c r="DL132" s="52"/>
      <c r="DM132" s="52"/>
      <c r="DN132" s="52"/>
      <c r="DO132" s="52"/>
      <c r="DP132" s="52"/>
      <c r="DQ132" s="52"/>
      <c r="DR132" s="52"/>
      <c r="DS132" s="52"/>
      <c r="DT132" s="52"/>
      <c r="DU132" s="52"/>
      <c r="DV132" s="52"/>
      <c r="DW132" s="52"/>
      <c r="DX132" s="52"/>
      <c r="DY132" s="52"/>
      <c r="DZ132" s="52"/>
      <c r="EA132" s="52"/>
      <c r="EB132" s="52"/>
      <c r="EC132" s="52"/>
      <c r="ED132" s="52"/>
    </row>
    <row r="133" spans="1:134" s="53" customFormat="1" ht="15" customHeight="1" x14ac:dyDescent="0.2">
      <c r="A133" s="105" t="s">
        <v>253</v>
      </c>
      <c r="B133" s="4"/>
      <c r="C133" s="4"/>
      <c r="D133" s="4"/>
      <c r="E133" s="4"/>
      <c r="F133" s="4"/>
      <c r="G133" s="4"/>
      <c r="H133" s="4"/>
      <c r="I133" s="4"/>
      <c r="J133" s="43"/>
      <c r="K133" s="66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  <c r="AJ133" s="52"/>
      <c r="AK133" s="52"/>
      <c r="AL133" s="52"/>
      <c r="AM133" s="52"/>
      <c r="AN133" s="52"/>
      <c r="AO133" s="52"/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  <c r="AZ133" s="52"/>
      <c r="BA133" s="52"/>
      <c r="BB133" s="52"/>
      <c r="BC133" s="52"/>
      <c r="BD133" s="52"/>
      <c r="BE133" s="52"/>
      <c r="BF133" s="52"/>
      <c r="BG133" s="52"/>
      <c r="BH133" s="52"/>
      <c r="BI133" s="52"/>
      <c r="BJ133" s="52"/>
      <c r="BK133" s="52"/>
      <c r="BL133" s="52"/>
      <c r="BM133" s="52"/>
      <c r="BN133" s="52"/>
      <c r="BO133" s="52"/>
      <c r="BP133" s="52"/>
      <c r="BQ133" s="52"/>
      <c r="BR133" s="52"/>
      <c r="BS133" s="52"/>
      <c r="BT133" s="52"/>
      <c r="BU133" s="52"/>
      <c r="BV133" s="52"/>
      <c r="BW133" s="52"/>
      <c r="BX133" s="52"/>
      <c r="BY133" s="52"/>
      <c r="BZ133" s="52"/>
      <c r="CA133" s="52"/>
      <c r="CB133" s="52"/>
      <c r="CC133" s="52"/>
      <c r="CD133" s="52"/>
      <c r="CE133" s="52"/>
      <c r="CF133" s="52"/>
      <c r="CG133" s="52"/>
      <c r="CH133" s="52"/>
      <c r="CI133" s="52"/>
      <c r="CJ133" s="52"/>
      <c r="CK133" s="52"/>
      <c r="CL133" s="52"/>
      <c r="CM133" s="52"/>
      <c r="CN133" s="52"/>
      <c r="CO133" s="52"/>
      <c r="CP133" s="52"/>
      <c r="CQ133" s="52"/>
      <c r="CR133" s="52"/>
      <c r="CS133" s="52"/>
      <c r="CT133" s="52"/>
      <c r="CU133" s="52"/>
      <c r="CV133" s="52"/>
      <c r="CW133" s="52"/>
      <c r="CX133" s="52"/>
      <c r="CY133" s="52"/>
      <c r="CZ133" s="52"/>
      <c r="DA133" s="52"/>
      <c r="DB133" s="52"/>
      <c r="DC133" s="52"/>
      <c r="DD133" s="52"/>
      <c r="DE133" s="52"/>
      <c r="DF133" s="52"/>
      <c r="DG133" s="52"/>
      <c r="DH133" s="52"/>
      <c r="DI133" s="52"/>
      <c r="DJ133" s="52"/>
      <c r="DK133" s="52"/>
      <c r="DL133" s="52"/>
      <c r="DM133" s="52"/>
      <c r="DN133" s="52"/>
      <c r="DO133" s="52"/>
      <c r="DP133" s="52"/>
      <c r="DQ133" s="52"/>
      <c r="DR133" s="52"/>
      <c r="DS133" s="52"/>
      <c r="DT133" s="52"/>
      <c r="DU133" s="52"/>
      <c r="DV133" s="52"/>
      <c r="DW133" s="52"/>
      <c r="DX133" s="52"/>
      <c r="DY133" s="52"/>
      <c r="DZ133" s="52"/>
      <c r="EA133" s="52"/>
      <c r="EB133" s="52"/>
      <c r="EC133" s="52"/>
      <c r="ED133" s="52"/>
    </row>
    <row r="134" spans="1:134" s="53" customFormat="1" ht="15" customHeight="1" x14ac:dyDescent="0.2">
      <c r="A134" s="105"/>
      <c r="B134" s="4"/>
      <c r="C134" s="4"/>
      <c r="D134" s="4"/>
      <c r="E134" s="4"/>
      <c r="F134" s="4"/>
      <c r="G134" s="4"/>
      <c r="H134" s="4"/>
      <c r="I134" s="4"/>
      <c r="J134" s="43"/>
      <c r="K134" s="66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  <c r="AZ134" s="52"/>
      <c r="BA134" s="52"/>
      <c r="BB134" s="52"/>
      <c r="BC134" s="52"/>
      <c r="BD134" s="52"/>
      <c r="BE134" s="52"/>
      <c r="BF134" s="52"/>
      <c r="BG134" s="52"/>
      <c r="BH134" s="52"/>
      <c r="BI134" s="52"/>
      <c r="BJ134" s="52"/>
      <c r="BK134" s="52"/>
      <c r="BL134" s="52"/>
      <c r="BM134" s="52"/>
      <c r="BN134" s="52"/>
      <c r="BO134" s="52"/>
      <c r="BP134" s="52"/>
      <c r="BQ134" s="52"/>
      <c r="BR134" s="52"/>
      <c r="BS134" s="52"/>
      <c r="BT134" s="52"/>
      <c r="BU134" s="52"/>
      <c r="BV134" s="52"/>
      <c r="BW134" s="52"/>
      <c r="BX134" s="52"/>
      <c r="BY134" s="52"/>
      <c r="BZ134" s="52"/>
      <c r="CA134" s="52"/>
      <c r="CB134" s="52"/>
      <c r="CC134" s="52"/>
      <c r="CD134" s="52"/>
      <c r="CE134" s="52"/>
      <c r="CF134" s="52"/>
      <c r="CG134" s="52"/>
      <c r="CH134" s="52"/>
      <c r="CI134" s="52"/>
      <c r="CJ134" s="52"/>
      <c r="CK134" s="52"/>
      <c r="CL134" s="52"/>
      <c r="CM134" s="52"/>
      <c r="CN134" s="52"/>
      <c r="CO134" s="52"/>
      <c r="CP134" s="52"/>
      <c r="CQ134" s="52"/>
      <c r="CR134" s="52"/>
      <c r="CS134" s="52"/>
      <c r="CT134" s="52"/>
      <c r="CU134" s="52"/>
      <c r="CV134" s="52"/>
      <c r="CW134" s="52"/>
      <c r="CX134" s="52"/>
      <c r="CY134" s="52"/>
      <c r="CZ134" s="52"/>
      <c r="DA134" s="52"/>
      <c r="DB134" s="52"/>
      <c r="DC134" s="52"/>
      <c r="DD134" s="52"/>
      <c r="DE134" s="52"/>
      <c r="DF134" s="52"/>
      <c r="DG134" s="52"/>
      <c r="DH134" s="52"/>
      <c r="DI134" s="52"/>
      <c r="DJ134" s="52"/>
      <c r="DK134" s="52"/>
      <c r="DL134" s="52"/>
      <c r="DM134" s="52"/>
      <c r="DN134" s="52"/>
      <c r="DO134" s="52"/>
      <c r="DP134" s="52"/>
      <c r="DQ134" s="52"/>
      <c r="DR134" s="52"/>
      <c r="DS134" s="52"/>
      <c r="DT134" s="52"/>
      <c r="DU134" s="52"/>
      <c r="DV134" s="52"/>
      <c r="DW134" s="52"/>
      <c r="DX134" s="52"/>
      <c r="DY134" s="52"/>
      <c r="DZ134" s="52"/>
      <c r="EA134" s="52"/>
      <c r="EB134" s="52"/>
      <c r="EC134" s="52"/>
      <c r="ED134" s="52"/>
    </row>
    <row r="135" spans="1:134" s="53" customFormat="1" ht="4.9000000000000004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3"/>
      <c r="K135" s="66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/>
      <c r="BO135" s="52"/>
      <c r="BP135" s="52"/>
      <c r="BQ135" s="52"/>
      <c r="BR135" s="52"/>
      <c r="BS135" s="52"/>
      <c r="BT135" s="52"/>
      <c r="BU135" s="52"/>
      <c r="BV135" s="52"/>
      <c r="BW135" s="52"/>
      <c r="BX135" s="52"/>
      <c r="BY135" s="52"/>
      <c r="BZ135" s="52"/>
      <c r="CA135" s="52"/>
      <c r="CB135" s="52"/>
      <c r="CC135" s="52"/>
      <c r="CD135" s="52"/>
      <c r="CE135" s="52"/>
      <c r="CF135" s="52"/>
      <c r="CG135" s="52"/>
      <c r="CH135" s="52"/>
      <c r="CI135" s="52"/>
      <c r="CJ135" s="52"/>
      <c r="CK135" s="52"/>
      <c r="CL135" s="52"/>
      <c r="CM135" s="52"/>
      <c r="CN135" s="52"/>
      <c r="CO135" s="52"/>
      <c r="CP135" s="52"/>
      <c r="CQ135" s="52"/>
      <c r="CR135" s="52"/>
      <c r="CS135" s="52"/>
      <c r="CT135" s="52"/>
      <c r="CU135" s="52"/>
      <c r="CV135" s="52"/>
      <c r="CW135" s="52"/>
      <c r="CX135" s="52"/>
      <c r="CY135" s="52"/>
      <c r="CZ135" s="52"/>
      <c r="DA135" s="52"/>
      <c r="DB135" s="52"/>
      <c r="DC135" s="52"/>
      <c r="DD135" s="52"/>
      <c r="DE135" s="52"/>
      <c r="DF135" s="52"/>
      <c r="DG135" s="52"/>
      <c r="DH135" s="52"/>
      <c r="DI135" s="52"/>
      <c r="DJ135" s="52"/>
      <c r="DK135" s="52"/>
      <c r="DL135" s="52"/>
      <c r="DM135" s="52"/>
      <c r="DN135" s="52"/>
      <c r="DO135" s="52"/>
      <c r="DP135" s="52"/>
      <c r="DQ135" s="52"/>
      <c r="DR135" s="52"/>
      <c r="DS135" s="52"/>
      <c r="DT135" s="52"/>
      <c r="DU135" s="52"/>
      <c r="DV135" s="52"/>
      <c r="DW135" s="52"/>
      <c r="DX135" s="52"/>
      <c r="DY135" s="52"/>
      <c r="DZ135" s="52"/>
      <c r="EA135" s="52"/>
      <c r="EB135" s="52"/>
      <c r="EC135" s="52"/>
      <c r="ED135" s="52"/>
    </row>
    <row r="136" spans="1:134" s="53" customFormat="1" ht="4.9000000000000004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3"/>
      <c r="K136" s="66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  <c r="AZ136" s="52"/>
      <c r="BA136" s="52"/>
      <c r="BB136" s="52"/>
      <c r="BC136" s="52"/>
      <c r="BD136" s="52"/>
      <c r="BE136" s="52"/>
      <c r="BF136" s="52"/>
      <c r="BG136" s="52"/>
      <c r="BH136" s="52"/>
      <c r="BI136" s="52"/>
      <c r="BJ136" s="52"/>
      <c r="BK136" s="52"/>
      <c r="BL136" s="52"/>
      <c r="BM136" s="52"/>
      <c r="BN136" s="52"/>
      <c r="BO136" s="52"/>
      <c r="BP136" s="52"/>
      <c r="BQ136" s="52"/>
      <c r="BR136" s="52"/>
      <c r="BS136" s="52"/>
      <c r="BT136" s="52"/>
      <c r="BU136" s="52"/>
      <c r="BV136" s="52"/>
      <c r="BW136" s="52"/>
      <c r="BX136" s="52"/>
      <c r="BY136" s="52"/>
      <c r="BZ136" s="52"/>
      <c r="CA136" s="52"/>
      <c r="CB136" s="52"/>
      <c r="CC136" s="52"/>
      <c r="CD136" s="52"/>
      <c r="CE136" s="52"/>
      <c r="CF136" s="52"/>
      <c r="CG136" s="52"/>
      <c r="CH136" s="52"/>
      <c r="CI136" s="52"/>
      <c r="CJ136" s="52"/>
      <c r="CK136" s="52"/>
      <c r="CL136" s="52"/>
      <c r="CM136" s="52"/>
      <c r="CN136" s="52"/>
      <c r="CO136" s="52"/>
      <c r="CP136" s="52"/>
      <c r="CQ136" s="52"/>
      <c r="CR136" s="52"/>
      <c r="CS136" s="52"/>
      <c r="CT136" s="52"/>
      <c r="CU136" s="52"/>
      <c r="CV136" s="52"/>
      <c r="CW136" s="52"/>
      <c r="CX136" s="52"/>
      <c r="CY136" s="52"/>
      <c r="CZ136" s="52"/>
      <c r="DA136" s="52"/>
      <c r="DB136" s="52"/>
      <c r="DC136" s="52"/>
      <c r="DD136" s="52"/>
      <c r="DE136" s="52"/>
      <c r="DF136" s="52"/>
      <c r="DG136" s="52"/>
      <c r="DH136" s="52"/>
      <c r="DI136" s="52"/>
      <c r="DJ136" s="52"/>
      <c r="DK136" s="52"/>
      <c r="DL136" s="52"/>
      <c r="DM136" s="52"/>
      <c r="DN136" s="52"/>
      <c r="DO136" s="52"/>
      <c r="DP136" s="52"/>
      <c r="DQ136" s="52"/>
      <c r="DR136" s="52"/>
      <c r="DS136" s="52"/>
      <c r="DT136" s="52"/>
      <c r="DU136" s="52"/>
      <c r="DV136" s="52"/>
      <c r="DW136" s="52"/>
      <c r="DX136" s="52"/>
      <c r="DY136" s="52"/>
      <c r="DZ136" s="52"/>
      <c r="EA136" s="52"/>
      <c r="EB136" s="52"/>
      <c r="EC136" s="52"/>
      <c r="ED136" s="52"/>
    </row>
    <row r="137" spans="1:134" s="53" customFormat="1" ht="15" customHeight="1" x14ac:dyDescent="0.2">
      <c r="A137" s="216" t="s">
        <v>239</v>
      </c>
      <c r="B137" s="220" t="s">
        <v>216</v>
      </c>
      <c r="C137" s="220"/>
      <c r="D137" s="220"/>
      <c r="E137" s="117"/>
      <c r="F137" s="221" t="s">
        <v>217</v>
      </c>
      <c r="G137" s="221"/>
      <c r="H137" s="221"/>
      <c r="I137" s="165"/>
      <c r="J137" s="220" t="s">
        <v>218</v>
      </c>
      <c r="K137" s="220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  <c r="AZ137" s="52"/>
      <c r="BA137" s="52"/>
      <c r="BB137" s="52"/>
      <c r="BC137" s="52"/>
      <c r="BD137" s="52"/>
      <c r="BE137" s="52"/>
      <c r="BF137" s="52"/>
      <c r="BG137" s="52"/>
      <c r="BH137" s="52"/>
      <c r="BI137" s="52"/>
      <c r="BJ137" s="52"/>
      <c r="BK137" s="52"/>
      <c r="BL137" s="52"/>
      <c r="BM137" s="52"/>
      <c r="BN137" s="52"/>
      <c r="BO137" s="52"/>
      <c r="BP137" s="52"/>
      <c r="BQ137" s="52"/>
      <c r="BR137" s="52"/>
      <c r="BS137" s="52"/>
      <c r="BT137" s="52"/>
      <c r="BU137" s="52"/>
      <c r="BV137" s="52"/>
      <c r="BW137" s="52"/>
      <c r="BX137" s="52"/>
      <c r="BY137" s="52"/>
      <c r="BZ137" s="52"/>
      <c r="CA137" s="52"/>
      <c r="CB137" s="52"/>
      <c r="CC137" s="52"/>
      <c r="CD137" s="52"/>
      <c r="CE137" s="52"/>
      <c r="CF137" s="52"/>
      <c r="CG137" s="52"/>
      <c r="CH137" s="52"/>
      <c r="CI137" s="52"/>
      <c r="CJ137" s="52"/>
      <c r="CK137" s="52"/>
      <c r="CL137" s="52"/>
      <c r="CM137" s="52"/>
      <c r="CN137" s="52"/>
      <c r="CO137" s="52"/>
      <c r="CP137" s="52"/>
      <c r="CQ137" s="52"/>
      <c r="CR137" s="52"/>
      <c r="CS137" s="52"/>
      <c r="CT137" s="52"/>
      <c r="CU137" s="52"/>
      <c r="CV137" s="52"/>
      <c r="CW137" s="52"/>
      <c r="CX137" s="52"/>
      <c r="CY137" s="52"/>
      <c r="CZ137" s="52"/>
      <c r="DA137" s="52"/>
      <c r="DB137" s="52"/>
      <c r="DC137" s="52"/>
      <c r="DD137" s="52"/>
      <c r="DE137" s="52"/>
      <c r="DF137" s="52"/>
      <c r="DG137" s="52"/>
      <c r="DH137" s="52"/>
      <c r="DI137" s="52"/>
      <c r="DJ137" s="52"/>
      <c r="DK137" s="52"/>
      <c r="DL137" s="52"/>
      <c r="DM137" s="52"/>
      <c r="DN137" s="52"/>
      <c r="DO137" s="52"/>
      <c r="DP137" s="52"/>
      <c r="DQ137" s="52"/>
      <c r="DR137" s="52"/>
      <c r="DS137" s="52"/>
      <c r="DT137" s="52"/>
      <c r="DU137" s="52"/>
      <c r="DV137" s="52"/>
      <c r="DW137" s="52"/>
      <c r="DX137" s="52"/>
      <c r="DY137" s="52"/>
      <c r="DZ137" s="52"/>
      <c r="EA137" s="52"/>
      <c r="EB137" s="52"/>
      <c r="EC137" s="52"/>
      <c r="ED137" s="52"/>
    </row>
    <row r="138" spans="1:134" s="53" customFormat="1" ht="15" customHeight="1" x14ac:dyDescent="0.2">
      <c r="A138" s="216"/>
      <c r="B138" s="109" t="s">
        <v>13</v>
      </c>
      <c r="C138" s="109" t="s">
        <v>219</v>
      </c>
      <c r="D138" s="109" t="s">
        <v>220</v>
      </c>
      <c r="E138" s="109"/>
      <c r="F138" s="109" t="s">
        <v>13</v>
      </c>
      <c r="G138" s="109" t="s">
        <v>219</v>
      </c>
      <c r="H138" s="109" t="s">
        <v>220</v>
      </c>
      <c r="I138" s="109"/>
      <c r="J138" s="166">
        <v>2019</v>
      </c>
      <c r="K138" s="166">
        <v>2020</v>
      </c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2"/>
      <c r="AN138" s="52"/>
      <c r="AO138" s="52"/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  <c r="AZ138" s="52"/>
      <c r="BA138" s="52"/>
      <c r="BB138" s="52"/>
      <c r="BC138" s="52"/>
      <c r="BD138" s="52"/>
      <c r="BE138" s="52"/>
      <c r="BF138" s="52"/>
      <c r="BG138" s="52"/>
      <c r="BH138" s="52"/>
      <c r="BI138" s="52"/>
      <c r="BJ138" s="52"/>
      <c r="BK138" s="52"/>
      <c r="BL138" s="52"/>
      <c r="BM138" s="52"/>
      <c r="BN138" s="52"/>
      <c r="BO138" s="52"/>
      <c r="BP138" s="52"/>
      <c r="BQ138" s="52"/>
      <c r="BR138" s="52"/>
      <c r="BS138" s="52"/>
      <c r="BT138" s="52"/>
      <c r="BU138" s="52"/>
      <c r="BV138" s="52"/>
      <c r="BW138" s="52"/>
      <c r="BX138" s="52"/>
      <c r="BY138" s="52"/>
      <c r="BZ138" s="52"/>
      <c r="CA138" s="52"/>
      <c r="CB138" s="52"/>
      <c r="CC138" s="52"/>
      <c r="CD138" s="52"/>
      <c r="CE138" s="52"/>
      <c r="CF138" s="52"/>
      <c r="CG138" s="52"/>
      <c r="CH138" s="52"/>
      <c r="CI138" s="52"/>
      <c r="CJ138" s="52"/>
      <c r="CK138" s="52"/>
      <c r="CL138" s="52"/>
      <c r="CM138" s="52"/>
      <c r="CN138" s="52"/>
      <c r="CO138" s="52"/>
      <c r="CP138" s="52"/>
      <c r="CQ138" s="52"/>
      <c r="CR138" s="52"/>
      <c r="CS138" s="52"/>
      <c r="CT138" s="52"/>
      <c r="CU138" s="52"/>
      <c r="CV138" s="52"/>
      <c r="CW138" s="52"/>
      <c r="CX138" s="52"/>
      <c r="CY138" s="52"/>
      <c r="CZ138" s="52"/>
      <c r="DA138" s="52"/>
      <c r="DB138" s="52"/>
      <c r="DC138" s="52"/>
      <c r="DD138" s="52"/>
      <c r="DE138" s="52"/>
      <c r="DF138" s="52"/>
      <c r="DG138" s="52"/>
      <c r="DH138" s="52"/>
      <c r="DI138" s="52"/>
      <c r="DJ138" s="52"/>
      <c r="DK138" s="52"/>
      <c r="DL138" s="52"/>
      <c r="DM138" s="52"/>
      <c r="DN138" s="52"/>
      <c r="DO138" s="52"/>
      <c r="DP138" s="52"/>
      <c r="DQ138" s="52"/>
      <c r="DR138" s="52"/>
      <c r="DS138" s="52"/>
      <c r="DT138" s="52"/>
      <c r="DU138" s="52"/>
      <c r="DV138" s="52"/>
      <c r="DW138" s="52"/>
      <c r="DX138" s="52"/>
      <c r="DY138" s="52"/>
      <c r="DZ138" s="52"/>
      <c r="EA138" s="52"/>
      <c r="EB138" s="52"/>
      <c r="EC138" s="52"/>
      <c r="ED138" s="52"/>
    </row>
    <row r="139" spans="1:134" s="53" customFormat="1" ht="15" customHeight="1" x14ac:dyDescent="0.2">
      <c r="A139" s="216"/>
      <c r="B139" s="109" t="s">
        <v>17</v>
      </c>
      <c r="C139" s="109" t="s">
        <v>17</v>
      </c>
      <c r="D139" s="109" t="s">
        <v>17</v>
      </c>
      <c r="E139" s="109"/>
      <c r="F139" s="109" t="s">
        <v>214</v>
      </c>
      <c r="G139" s="109" t="s">
        <v>214</v>
      </c>
      <c r="H139" s="109" t="s">
        <v>214</v>
      </c>
      <c r="I139" s="109"/>
      <c r="J139" s="109" t="s">
        <v>221</v>
      </c>
      <c r="K139" s="109" t="s">
        <v>221</v>
      </c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  <c r="AZ139" s="52"/>
      <c r="BA139" s="52"/>
      <c r="BB139" s="52"/>
      <c r="BC139" s="52"/>
      <c r="BD139" s="52"/>
      <c r="BE139" s="52"/>
      <c r="BF139" s="52"/>
      <c r="BG139" s="52"/>
      <c r="BH139" s="52"/>
      <c r="BI139" s="52"/>
      <c r="BJ139" s="52"/>
      <c r="BK139" s="52"/>
      <c r="BL139" s="52"/>
      <c r="BM139" s="52"/>
      <c r="BN139" s="52"/>
      <c r="BO139" s="52"/>
      <c r="BP139" s="52"/>
      <c r="BQ139" s="52"/>
      <c r="BR139" s="52"/>
      <c r="BS139" s="52"/>
      <c r="BT139" s="52"/>
      <c r="BU139" s="52"/>
      <c r="BV139" s="52"/>
      <c r="BW139" s="52"/>
      <c r="BX139" s="52"/>
      <c r="BY139" s="52"/>
      <c r="BZ139" s="52"/>
      <c r="CA139" s="52"/>
      <c r="CB139" s="52"/>
      <c r="CC139" s="52"/>
      <c r="CD139" s="52"/>
      <c r="CE139" s="52"/>
      <c r="CF139" s="52"/>
      <c r="CG139" s="52"/>
      <c r="CH139" s="52"/>
      <c r="CI139" s="52"/>
      <c r="CJ139" s="52"/>
      <c r="CK139" s="52"/>
      <c r="CL139" s="52"/>
      <c r="CM139" s="52"/>
      <c r="CN139" s="52"/>
      <c r="CO139" s="52"/>
      <c r="CP139" s="52"/>
      <c r="CQ139" s="52"/>
      <c r="CR139" s="52"/>
      <c r="CS139" s="52"/>
      <c r="CT139" s="52"/>
      <c r="CU139" s="52"/>
      <c r="CV139" s="52"/>
      <c r="CW139" s="52"/>
      <c r="CX139" s="52"/>
      <c r="CY139" s="52"/>
      <c r="CZ139" s="52"/>
      <c r="DA139" s="52"/>
      <c r="DB139" s="52"/>
      <c r="DC139" s="52"/>
      <c r="DD139" s="52"/>
      <c r="DE139" s="52"/>
      <c r="DF139" s="52"/>
      <c r="DG139" s="52"/>
      <c r="DH139" s="52"/>
      <c r="DI139" s="52"/>
      <c r="DJ139" s="52"/>
      <c r="DK139" s="52"/>
      <c r="DL139" s="52"/>
      <c r="DM139" s="52"/>
      <c r="DN139" s="52"/>
      <c r="DO139" s="52"/>
      <c r="DP139" s="52"/>
      <c r="DQ139" s="52"/>
      <c r="DR139" s="52"/>
      <c r="DS139" s="52"/>
      <c r="DT139" s="52"/>
      <c r="DU139" s="52"/>
      <c r="DV139" s="52"/>
      <c r="DW139" s="52"/>
      <c r="DX139" s="52"/>
      <c r="DY139" s="52"/>
      <c r="DZ139" s="52"/>
      <c r="EA139" s="52"/>
      <c r="EB139" s="52"/>
      <c r="EC139" s="52"/>
      <c r="ED139" s="52"/>
    </row>
    <row r="140" spans="1:134" s="53" customFormat="1" ht="4.9000000000000004" customHeight="1" x14ac:dyDescent="0.2">
      <c r="A140" s="216"/>
      <c r="B140" s="148"/>
      <c r="C140" s="148"/>
      <c r="D140" s="148"/>
      <c r="E140" s="148"/>
      <c r="F140" s="148"/>
      <c r="G140" s="148"/>
      <c r="H140" s="148"/>
      <c r="I140" s="148"/>
      <c r="J140" s="148"/>
      <c r="K140" s="148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  <c r="AZ140" s="52"/>
      <c r="BA140" s="52"/>
      <c r="BB140" s="52"/>
      <c r="BC140" s="52"/>
      <c r="BD140" s="52"/>
      <c r="BE140" s="52"/>
      <c r="BF140" s="52"/>
      <c r="BG140" s="52"/>
      <c r="BH140" s="52"/>
      <c r="BI140" s="52"/>
      <c r="BJ140" s="52"/>
      <c r="BK140" s="52"/>
      <c r="BL140" s="52"/>
      <c r="BM140" s="52"/>
      <c r="BN140" s="52"/>
      <c r="BO140" s="52"/>
      <c r="BP140" s="52"/>
      <c r="BQ140" s="52"/>
      <c r="BR140" s="52"/>
      <c r="BS140" s="52"/>
      <c r="BT140" s="52"/>
      <c r="BU140" s="52"/>
      <c r="BV140" s="52"/>
      <c r="BW140" s="52"/>
      <c r="BX140" s="52"/>
      <c r="BY140" s="52"/>
      <c r="BZ140" s="52"/>
      <c r="CA140" s="52"/>
      <c r="CB140" s="52"/>
      <c r="CC140" s="52"/>
      <c r="CD140" s="52"/>
      <c r="CE140" s="52"/>
      <c r="CF140" s="52"/>
      <c r="CG140" s="52"/>
      <c r="CH140" s="52"/>
      <c r="CI140" s="52"/>
      <c r="CJ140" s="52"/>
      <c r="CK140" s="52"/>
      <c r="CL140" s="52"/>
      <c r="CM140" s="52"/>
      <c r="CN140" s="52"/>
      <c r="CO140" s="52"/>
      <c r="CP140" s="52"/>
      <c r="CQ140" s="52"/>
      <c r="CR140" s="52"/>
      <c r="CS140" s="52"/>
      <c r="CT140" s="52"/>
      <c r="CU140" s="52"/>
      <c r="CV140" s="52"/>
      <c r="CW140" s="52"/>
      <c r="CX140" s="52"/>
      <c r="CY140" s="52"/>
      <c r="CZ140" s="52"/>
      <c r="DA140" s="52"/>
      <c r="DB140" s="52"/>
      <c r="DC140" s="52"/>
      <c r="DD140" s="52"/>
      <c r="DE140" s="52"/>
      <c r="DF140" s="52"/>
      <c r="DG140" s="52"/>
      <c r="DH140" s="52"/>
      <c r="DI140" s="52"/>
      <c r="DJ140" s="52"/>
      <c r="DK140" s="52"/>
      <c r="DL140" s="52"/>
      <c r="DM140" s="52"/>
      <c r="DN140" s="52"/>
      <c r="DO140" s="52"/>
      <c r="DP140" s="52"/>
      <c r="DQ140" s="52"/>
      <c r="DR140" s="52"/>
      <c r="DS140" s="52"/>
      <c r="DT140" s="52"/>
      <c r="DU140" s="52"/>
      <c r="DV140" s="52"/>
      <c r="DW140" s="52"/>
      <c r="DX140" s="52"/>
      <c r="DY140" s="52"/>
      <c r="DZ140" s="52"/>
      <c r="EA140" s="52"/>
      <c r="EB140" s="52"/>
      <c r="EC140" s="52"/>
      <c r="ED140" s="52"/>
    </row>
    <row r="141" spans="1:134" s="53" customFormat="1" ht="4.9000000000000004" customHeight="1" x14ac:dyDescent="0.2">
      <c r="A141" s="14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  <c r="AZ141" s="52"/>
      <c r="BA141" s="52"/>
      <c r="BB141" s="52"/>
      <c r="BC141" s="52"/>
      <c r="BD141" s="52"/>
      <c r="BE141" s="52"/>
      <c r="BF141" s="52"/>
      <c r="BG141" s="52"/>
      <c r="BH141" s="52"/>
      <c r="BI141" s="52"/>
      <c r="BJ141" s="52"/>
      <c r="BK141" s="52"/>
      <c r="BL141" s="52"/>
      <c r="BM141" s="52"/>
      <c r="BN141" s="52"/>
      <c r="BO141" s="52"/>
      <c r="BP141" s="52"/>
      <c r="BQ141" s="52"/>
      <c r="BR141" s="52"/>
      <c r="BS141" s="52"/>
      <c r="BT141" s="52"/>
      <c r="BU141" s="52"/>
      <c r="BV141" s="52"/>
      <c r="BW141" s="52"/>
      <c r="BX141" s="52"/>
      <c r="BY141" s="52"/>
      <c r="BZ141" s="52"/>
      <c r="CA141" s="52"/>
      <c r="CB141" s="52"/>
      <c r="CC141" s="52"/>
      <c r="CD141" s="52"/>
      <c r="CE141" s="52"/>
      <c r="CF141" s="52"/>
      <c r="CG141" s="52"/>
      <c r="CH141" s="52"/>
      <c r="CI141" s="52"/>
      <c r="CJ141" s="52"/>
      <c r="CK141" s="52"/>
      <c r="CL141" s="52"/>
      <c r="CM141" s="52"/>
      <c r="CN141" s="52"/>
      <c r="CO141" s="52"/>
      <c r="CP141" s="52"/>
      <c r="CQ141" s="52"/>
      <c r="CR141" s="52"/>
      <c r="CS141" s="52"/>
      <c r="CT141" s="52"/>
      <c r="CU141" s="52"/>
      <c r="CV141" s="52"/>
      <c r="CW141" s="52"/>
      <c r="CX141" s="52"/>
      <c r="CY141" s="52"/>
      <c r="CZ141" s="52"/>
      <c r="DA141" s="52"/>
      <c r="DB141" s="52"/>
      <c r="DC141" s="52"/>
      <c r="DD141" s="52"/>
      <c r="DE141" s="52"/>
      <c r="DF141" s="52"/>
      <c r="DG141" s="52"/>
      <c r="DH141" s="52"/>
      <c r="DI141" s="52"/>
      <c r="DJ141" s="52"/>
      <c r="DK141" s="52"/>
      <c r="DL141" s="52"/>
      <c r="DM141" s="52"/>
      <c r="DN141" s="52"/>
      <c r="DO141" s="52"/>
      <c r="DP141" s="52"/>
      <c r="DQ141" s="52"/>
      <c r="DR141" s="52"/>
      <c r="DS141" s="52"/>
      <c r="DT141" s="52"/>
      <c r="DU141" s="52"/>
      <c r="DV141" s="52"/>
      <c r="DW141" s="52"/>
      <c r="DX141" s="52"/>
      <c r="DY141" s="52"/>
      <c r="DZ141" s="52"/>
      <c r="EA141" s="52"/>
      <c r="EB141" s="52"/>
      <c r="EC141" s="52"/>
      <c r="ED141" s="52"/>
    </row>
    <row r="142" spans="1:134" s="53" customFormat="1" ht="13.9" customHeight="1" x14ac:dyDescent="0.2">
      <c r="A142" s="37" t="s">
        <v>27</v>
      </c>
      <c r="B142" s="38">
        <v>406244</v>
      </c>
      <c r="C142" s="38">
        <v>334970</v>
      </c>
      <c r="D142" s="38">
        <v>71274</v>
      </c>
      <c r="E142" s="38"/>
      <c r="F142" s="67">
        <v>-0.15014479126797275</v>
      </c>
      <c r="G142" s="67">
        <v>7.4636334460341985E-2</v>
      </c>
      <c r="H142" s="67">
        <v>-1.2058835901678422</v>
      </c>
      <c r="I142" s="60"/>
      <c r="J142" s="60">
        <v>82.4368393202151</v>
      </c>
      <c r="K142" s="60">
        <v>82.455371648565887</v>
      </c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  <c r="AI142" s="52"/>
      <c r="AJ142" s="52"/>
      <c r="AK142" s="52"/>
      <c r="AL142" s="52"/>
      <c r="AM142" s="52"/>
      <c r="AN142" s="52"/>
      <c r="AO142" s="52"/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  <c r="AZ142" s="52"/>
      <c r="BA142" s="52"/>
      <c r="BB142" s="52"/>
      <c r="BC142" s="52"/>
      <c r="BD142" s="52"/>
      <c r="BE142" s="52"/>
      <c r="BF142" s="52"/>
      <c r="BG142" s="52"/>
      <c r="BH142" s="52"/>
      <c r="BI142" s="52"/>
      <c r="BJ142" s="52"/>
      <c r="BK142" s="52"/>
      <c r="BL142" s="52"/>
      <c r="BM142" s="52"/>
      <c r="BN142" s="52"/>
      <c r="BO142" s="52"/>
      <c r="BP142" s="52"/>
      <c r="BQ142" s="52"/>
      <c r="BR142" s="52"/>
      <c r="BS142" s="52"/>
      <c r="BT142" s="52"/>
      <c r="BU142" s="52"/>
      <c r="BV142" s="52"/>
      <c r="BW142" s="52"/>
      <c r="BX142" s="52"/>
      <c r="BY142" s="52"/>
      <c r="BZ142" s="52"/>
      <c r="CA142" s="52"/>
      <c r="CB142" s="52"/>
      <c r="CC142" s="52"/>
      <c r="CD142" s="52"/>
      <c r="CE142" s="52"/>
      <c r="CF142" s="52"/>
      <c r="CG142" s="52"/>
      <c r="CH142" s="52"/>
      <c r="CI142" s="52"/>
      <c r="CJ142" s="52"/>
      <c r="CK142" s="52"/>
      <c r="CL142" s="52"/>
      <c r="CM142" s="52"/>
      <c r="CN142" s="52"/>
      <c r="CO142" s="52"/>
      <c r="CP142" s="52"/>
      <c r="CQ142" s="52"/>
      <c r="CR142" s="52"/>
      <c r="CS142" s="52"/>
      <c r="CT142" s="52"/>
      <c r="CU142" s="52"/>
      <c r="CV142" s="52"/>
      <c r="CW142" s="52"/>
      <c r="CX142" s="52"/>
      <c r="CY142" s="52"/>
      <c r="CZ142" s="52"/>
      <c r="DA142" s="52"/>
      <c r="DB142" s="52"/>
      <c r="DC142" s="52"/>
      <c r="DD142" s="52"/>
      <c r="DE142" s="52"/>
      <c r="DF142" s="52"/>
      <c r="DG142" s="52"/>
      <c r="DH142" s="52"/>
      <c r="DI142" s="52"/>
      <c r="DJ142" s="52"/>
      <c r="DK142" s="52"/>
      <c r="DL142" s="52"/>
      <c r="DM142" s="52"/>
      <c r="DN142" s="52"/>
      <c r="DO142" s="52"/>
      <c r="DP142" s="52"/>
      <c r="DQ142" s="52"/>
      <c r="DR142" s="52"/>
      <c r="DS142" s="52"/>
      <c r="DT142" s="52"/>
      <c r="DU142" s="52"/>
      <c r="DV142" s="52"/>
      <c r="DW142" s="52"/>
      <c r="DX142" s="52"/>
      <c r="DY142" s="52"/>
      <c r="DZ142" s="52"/>
      <c r="EA142" s="52"/>
      <c r="EB142" s="52"/>
      <c r="EC142" s="52"/>
      <c r="ED142" s="52"/>
    </row>
    <row r="143" spans="1:134" s="53" customFormat="1" ht="13.9" customHeight="1" x14ac:dyDescent="0.2">
      <c r="A143" s="36" t="s">
        <v>119</v>
      </c>
      <c r="B143" s="39">
        <v>31796</v>
      </c>
      <c r="C143" s="39">
        <v>28380</v>
      </c>
      <c r="D143" s="39">
        <v>3416</v>
      </c>
      <c r="E143" s="39"/>
      <c r="F143" s="69">
        <v>-1.4770816637596444</v>
      </c>
      <c r="G143" s="69">
        <v>-1.936108422071636</v>
      </c>
      <c r="H143" s="69">
        <v>2.3446658851113713</v>
      </c>
      <c r="I143" s="61"/>
      <c r="J143" s="61">
        <v>89.297490814307707</v>
      </c>
      <c r="K143" s="61">
        <v>89.256510252862</v>
      </c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  <c r="AK143" s="52"/>
      <c r="AL143" s="52"/>
      <c r="AM143" s="52"/>
      <c r="AN143" s="52"/>
      <c r="AO143" s="52"/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  <c r="AZ143" s="52"/>
      <c r="BA143" s="52"/>
      <c r="BB143" s="52"/>
      <c r="BC143" s="52"/>
      <c r="BD143" s="52"/>
      <c r="BE143" s="52"/>
      <c r="BF143" s="52"/>
      <c r="BG143" s="52"/>
      <c r="BH143" s="52"/>
      <c r="BI143" s="52"/>
      <c r="BJ143" s="52"/>
      <c r="BK143" s="52"/>
      <c r="BL143" s="52"/>
      <c r="BM143" s="52"/>
      <c r="BN143" s="52"/>
      <c r="BO143" s="52"/>
      <c r="BP143" s="52"/>
      <c r="BQ143" s="52"/>
      <c r="BR143" s="52"/>
      <c r="BS143" s="52"/>
      <c r="BT143" s="52"/>
      <c r="BU143" s="52"/>
      <c r="BV143" s="52"/>
      <c r="BW143" s="52"/>
      <c r="BX143" s="52"/>
      <c r="BY143" s="52"/>
      <c r="BZ143" s="52"/>
      <c r="CA143" s="52"/>
      <c r="CB143" s="52"/>
      <c r="CC143" s="52"/>
      <c r="CD143" s="52"/>
      <c r="CE143" s="52"/>
      <c r="CF143" s="52"/>
      <c r="CG143" s="52"/>
      <c r="CH143" s="52"/>
      <c r="CI143" s="52"/>
      <c r="CJ143" s="52"/>
      <c r="CK143" s="52"/>
      <c r="CL143" s="52"/>
      <c r="CM143" s="52"/>
      <c r="CN143" s="52"/>
      <c r="CO143" s="52"/>
      <c r="CP143" s="52"/>
      <c r="CQ143" s="52"/>
      <c r="CR143" s="52"/>
      <c r="CS143" s="52"/>
      <c r="CT143" s="52"/>
      <c r="CU143" s="52"/>
      <c r="CV143" s="52"/>
      <c r="CW143" s="52"/>
      <c r="CX143" s="52"/>
      <c r="CY143" s="52"/>
      <c r="CZ143" s="52"/>
      <c r="DA143" s="52"/>
      <c r="DB143" s="52"/>
      <c r="DC143" s="52"/>
      <c r="DD143" s="52"/>
      <c r="DE143" s="52"/>
      <c r="DF143" s="52"/>
      <c r="DG143" s="52"/>
      <c r="DH143" s="52"/>
      <c r="DI143" s="52"/>
      <c r="DJ143" s="52"/>
      <c r="DK143" s="52"/>
      <c r="DL143" s="52"/>
      <c r="DM143" s="52"/>
      <c r="DN143" s="52"/>
      <c r="DO143" s="52"/>
      <c r="DP143" s="52"/>
      <c r="DQ143" s="52"/>
      <c r="DR143" s="52"/>
      <c r="DS143" s="52"/>
      <c r="DT143" s="52"/>
      <c r="DU143" s="52"/>
      <c r="DV143" s="52"/>
      <c r="DW143" s="52"/>
      <c r="DX143" s="52"/>
      <c r="DY143" s="52"/>
      <c r="DZ143" s="52"/>
      <c r="EA143" s="52"/>
      <c r="EB143" s="52"/>
      <c r="EC143" s="52"/>
      <c r="ED143" s="52"/>
    </row>
    <row r="144" spans="1:134" s="53" customFormat="1" ht="13.9" customHeight="1" x14ac:dyDescent="0.2">
      <c r="A144" s="36" t="s">
        <v>120</v>
      </c>
      <c r="B144" s="39">
        <v>33317</v>
      </c>
      <c r="C144" s="39">
        <v>22814</v>
      </c>
      <c r="D144" s="39">
        <v>10503</v>
      </c>
      <c r="E144" s="39"/>
      <c r="F144" s="69">
        <v>-5.8059496019632491</v>
      </c>
      <c r="G144" s="69">
        <v>-5.0280917298821679</v>
      </c>
      <c r="H144" s="69">
        <v>-7.4934787763813135</v>
      </c>
      <c r="I144" s="61"/>
      <c r="J144" s="61">
        <v>68.422309092536779</v>
      </c>
      <c r="K144" s="61">
        <v>68.475553020980286</v>
      </c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K144" s="52"/>
      <c r="AL144" s="52"/>
      <c r="AM144" s="52"/>
      <c r="AN144" s="52"/>
      <c r="AO144" s="52"/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  <c r="AZ144" s="52"/>
      <c r="BA144" s="52"/>
      <c r="BB144" s="52"/>
      <c r="BC144" s="52"/>
      <c r="BD144" s="52"/>
      <c r="BE144" s="52"/>
      <c r="BF144" s="52"/>
      <c r="BG144" s="52"/>
      <c r="BH144" s="52"/>
      <c r="BI144" s="52"/>
      <c r="BJ144" s="52"/>
      <c r="BK144" s="52"/>
      <c r="BL144" s="52"/>
      <c r="BM144" s="52"/>
      <c r="BN144" s="52"/>
      <c r="BO144" s="52"/>
      <c r="BP144" s="52"/>
      <c r="BQ144" s="52"/>
      <c r="BR144" s="52"/>
      <c r="BS144" s="52"/>
      <c r="BT144" s="52"/>
      <c r="BU144" s="52"/>
      <c r="BV144" s="52"/>
      <c r="BW144" s="52"/>
      <c r="BX144" s="52"/>
      <c r="BY144" s="52"/>
      <c r="BZ144" s="52"/>
      <c r="CA144" s="52"/>
      <c r="CB144" s="52"/>
      <c r="CC144" s="52"/>
      <c r="CD144" s="52"/>
      <c r="CE144" s="52"/>
      <c r="CF144" s="52"/>
      <c r="CG144" s="52"/>
      <c r="CH144" s="52"/>
      <c r="CI144" s="52"/>
      <c r="CJ144" s="52"/>
      <c r="CK144" s="52"/>
      <c r="CL144" s="52"/>
      <c r="CM144" s="52"/>
      <c r="CN144" s="52"/>
      <c r="CO144" s="52"/>
      <c r="CP144" s="52"/>
      <c r="CQ144" s="52"/>
      <c r="CR144" s="52"/>
      <c r="CS144" s="52"/>
      <c r="CT144" s="52"/>
      <c r="CU144" s="52"/>
      <c r="CV144" s="52"/>
      <c r="CW144" s="52"/>
      <c r="CX144" s="52"/>
      <c r="CY144" s="52"/>
      <c r="CZ144" s="52"/>
      <c r="DA144" s="52"/>
      <c r="DB144" s="52"/>
      <c r="DC144" s="52"/>
      <c r="DD144" s="52"/>
      <c r="DE144" s="52"/>
      <c r="DF144" s="52"/>
      <c r="DG144" s="52"/>
      <c r="DH144" s="52"/>
      <c r="DI144" s="52"/>
      <c r="DJ144" s="52"/>
      <c r="DK144" s="52"/>
      <c r="DL144" s="52"/>
      <c r="DM144" s="52"/>
      <c r="DN144" s="52"/>
      <c r="DO144" s="52"/>
      <c r="DP144" s="52"/>
      <c r="DQ144" s="52"/>
      <c r="DR144" s="52"/>
      <c r="DS144" s="52"/>
      <c r="DT144" s="52"/>
      <c r="DU144" s="52"/>
      <c r="DV144" s="52"/>
      <c r="DW144" s="52"/>
      <c r="DX144" s="52"/>
      <c r="DY144" s="52"/>
      <c r="DZ144" s="52"/>
      <c r="EA144" s="52"/>
      <c r="EB144" s="52"/>
      <c r="EC144" s="52"/>
      <c r="ED144" s="52"/>
    </row>
    <row r="145" spans="1:134" s="53" customFormat="1" ht="13.9" customHeight="1" x14ac:dyDescent="0.2">
      <c r="A145" s="36" t="s">
        <v>121</v>
      </c>
      <c r="B145" s="39">
        <v>32373</v>
      </c>
      <c r="C145" s="39">
        <v>26322</v>
      </c>
      <c r="D145" s="39">
        <v>6051</v>
      </c>
      <c r="E145" s="39"/>
      <c r="F145" s="69">
        <v>-4.3460169217254609</v>
      </c>
      <c r="G145" s="69">
        <v>-3.6026469974781472</v>
      </c>
      <c r="H145" s="69">
        <v>-7.5732630885742509</v>
      </c>
      <c r="I145" s="61"/>
      <c r="J145" s="61">
        <v>81.248077751122594</v>
      </c>
      <c r="K145" s="61">
        <v>81.308497822259284</v>
      </c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  <c r="AZ145" s="52"/>
      <c r="BA145" s="52"/>
      <c r="BB145" s="52"/>
      <c r="BC145" s="52"/>
      <c r="BD145" s="52"/>
      <c r="BE145" s="52"/>
      <c r="BF145" s="52"/>
      <c r="BG145" s="52"/>
      <c r="BH145" s="52"/>
      <c r="BI145" s="52"/>
      <c r="BJ145" s="52"/>
      <c r="BK145" s="52"/>
      <c r="BL145" s="52"/>
      <c r="BM145" s="52"/>
      <c r="BN145" s="52"/>
      <c r="BO145" s="52"/>
      <c r="BP145" s="52"/>
      <c r="BQ145" s="52"/>
      <c r="BR145" s="52"/>
      <c r="BS145" s="52"/>
      <c r="BT145" s="52"/>
      <c r="BU145" s="52"/>
      <c r="BV145" s="52"/>
      <c r="BW145" s="52"/>
      <c r="BX145" s="52"/>
      <c r="BY145" s="52"/>
      <c r="BZ145" s="52"/>
      <c r="CA145" s="52"/>
      <c r="CB145" s="52"/>
      <c r="CC145" s="52"/>
      <c r="CD145" s="52"/>
      <c r="CE145" s="52"/>
      <c r="CF145" s="52"/>
      <c r="CG145" s="52"/>
      <c r="CH145" s="52"/>
      <c r="CI145" s="52"/>
      <c r="CJ145" s="52"/>
      <c r="CK145" s="52"/>
      <c r="CL145" s="52"/>
      <c r="CM145" s="52"/>
      <c r="CN145" s="52"/>
      <c r="CO145" s="52"/>
      <c r="CP145" s="52"/>
      <c r="CQ145" s="52"/>
      <c r="CR145" s="52"/>
      <c r="CS145" s="52"/>
      <c r="CT145" s="52"/>
      <c r="CU145" s="52"/>
      <c r="CV145" s="52"/>
      <c r="CW145" s="52"/>
      <c r="CX145" s="52"/>
      <c r="CY145" s="52"/>
      <c r="CZ145" s="52"/>
      <c r="DA145" s="52"/>
      <c r="DB145" s="52"/>
      <c r="DC145" s="52"/>
      <c r="DD145" s="52"/>
      <c r="DE145" s="52"/>
      <c r="DF145" s="52"/>
      <c r="DG145" s="52"/>
      <c r="DH145" s="52"/>
      <c r="DI145" s="52"/>
      <c r="DJ145" s="52"/>
      <c r="DK145" s="52"/>
      <c r="DL145" s="52"/>
      <c r="DM145" s="52"/>
      <c r="DN145" s="52"/>
      <c r="DO145" s="52"/>
      <c r="DP145" s="52"/>
      <c r="DQ145" s="52"/>
      <c r="DR145" s="52"/>
      <c r="DS145" s="52"/>
      <c r="DT145" s="52"/>
      <c r="DU145" s="52"/>
      <c r="DV145" s="52"/>
      <c r="DW145" s="52"/>
      <c r="DX145" s="52"/>
      <c r="DY145" s="52"/>
      <c r="DZ145" s="52"/>
      <c r="EA145" s="52"/>
      <c r="EB145" s="52"/>
      <c r="EC145" s="52"/>
      <c r="ED145" s="52"/>
    </row>
    <row r="146" spans="1:134" s="53" customFormat="1" ht="13.9" customHeight="1" x14ac:dyDescent="0.2">
      <c r="A146" s="36" t="s">
        <v>122</v>
      </c>
      <c r="B146" s="39">
        <v>21544</v>
      </c>
      <c r="C146" s="39">
        <v>15068</v>
      </c>
      <c r="D146" s="39">
        <v>6476</v>
      </c>
      <c r="E146" s="39"/>
      <c r="F146" s="69">
        <v>-5.7852960914539606</v>
      </c>
      <c r="G146" s="69">
        <v>-3.5112126933651333</v>
      </c>
      <c r="H146" s="69">
        <v>-11.056511056511056</v>
      </c>
      <c r="I146" s="61"/>
      <c r="J146" s="61">
        <v>69.781715815219897</v>
      </c>
      <c r="K146" s="61">
        <v>69.940586706275525</v>
      </c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  <c r="AZ146" s="52"/>
      <c r="BA146" s="52"/>
      <c r="BB146" s="52"/>
      <c r="BC146" s="52"/>
      <c r="BD146" s="52"/>
      <c r="BE146" s="52"/>
      <c r="BF146" s="52"/>
      <c r="BG146" s="52"/>
      <c r="BH146" s="52"/>
      <c r="BI146" s="52"/>
      <c r="BJ146" s="52"/>
      <c r="BK146" s="52"/>
      <c r="BL146" s="52"/>
      <c r="BM146" s="52"/>
      <c r="BN146" s="52"/>
      <c r="BO146" s="52"/>
      <c r="BP146" s="52"/>
      <c r="BQ146" s="52"/>
      <c r="BR146" s="52"/>
      <c r="BS146" s="52"/>
      <c r="BT146" s="52"/>
      <c r="BU146" s="52"/>
      <c r="BV146" s="52"/>
      <c r="BW146" s="52"/>
      <c r="BX146" s="52"/>
      <c r="BY146" s="52"/>
      <c r="BZ146" s="52"/>
      <c r="CA146" s="52"/>
      <c r="CB146" s="52"/>
      <c r="CC146" s="52"/>
      <c r="CD146" s="52"/>
      <c r="CE146" s="52"/>
      <c r="CF146" s="52"/>
      <c r="CG146" s="52"/>
      <c r="CH146" s="52"/>
      <c r="CI146" s="52"/>
      <c r="CJ146" s="52"/>
      <c r="CK146" s="52"/>
      <c r="CL146" s="52"/>
      <c r="CM146" s="52"/>
      <c r="CN146" s="52"/>
      <c r="CO146" s="52"/>
      <c r="CP146" s="52"/>
      <c r="CQ146" s="52"/>
      <c r="CR146" s="52"/>
      <c r="CS146" s="52"/>
      <c r="CT146" s="52"/>
      <c r="CU146" s="52"/>
      <c r="CV146" s="52"/>
      <c r="CW146" s="52"/>
      <c r="CX146" s="52"/>
      <c r="CY146" s="52"/>
      <c r="CZ146" s="52"/>
      <c r="DA146" s="52"/>
      <c r="DB146" s="52"/>
      <c r="DC146" s="52"/>
      <c r="DD146" s="52"/>
      <c r="DE146" s="52"/>
      <c r="DF146" s="52"/>
      <c r="DG146" s="52"/>
      <c r="DH146" s="52"/>
      <c r="DI146" s="52"/>
      <c r="DJ146" s="52"/>
      <c r="DK146" s="52"/>
      <c r="DL146" s="52"/>
      <c r="DM146" s="52"/>
      <c r="DN146" s="52"/>
      <c r="DO146" s="52"/>
      <c r="DP146" s="52"/>
      <c r="DQ146" s="52"/>
      <c r="DR146" s="52"/>
      <c r="DS146" s="52"/>
      <c r="DT146" s="52"/>
      <c r="DU146" s="52"/>
      <c r="DV146" s="52"/>
      <c r="DW146" s="52"/>
      <c r="DX146" s="52"/>
      <c r="DY146" s="52"/>
      <c r="DZ146" s="52"/>
      <c r="EA146" s="52"/>
      <c r="EB146" s="52"/>
      <c r="EC146" s="52"/>
      <c r="ED146" s="52"/>
    </row>
    <row r="147" spans="1:134" s="53" customFormat="1" ht="13.9" customHeight="1" x14ac:dyDescent="0.2">
      <c r="A147" s="36" t="s">
        <v>123</v>
      </c>
      <c r="B147" s="39">
        <v>29610</v>
      </c>
      <c r="C147" s="39">
        <v>21029</v>
      </c>
      <c r="D147" s="39">
        <v>8581</v>
      </c>
      <c r="E147" s="39"/>
      <c r="F147" s="69">
        <v>-6.0606060606060606</v>
      </c>
      <c r="G147" s="69">
        <v>-6.4936603863016948</v>
      </c>
      <c r="H147" s="69">
        <v>-4.9985469340308057</v>
      </c>
      <c r="I147" s="61"/>
      <c r="J147" s="61">
        <v>71.050688150386037</v>
      </c>
      <c r="K147" s="61">
        <v>71.019925700776767</v>
      </c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  <c r="AB147" s="52"/>
      <c r="AC147" s="52"/>
      <c r="AD147" s="52"/>
      <c r="AE147" s="52"/>
      <c r="AF147" s="52"/>
      <c r="AG147" s="52"/>
      <c r="AH147" s="52"/>
      <c r="AI147" s="52"/>
      <c r="AJ147" s="52"/>
      <c r="AK147" s="52"/>
      <c r="AL147" s="52"/>
      <c r="AM147" s="52"/>
      <c r="AN147" s="52"/>
      <c r="AO147" s="52"/>
      <c r="AP147" s="52"/>
      <c r="AQ147" s="52"/>
      <c r="AR147" s="52"/>
      <c r="AS147" s="52"/>
      <c r="AT147" s="52"/>
      <c r="AU147" s="52"/>
      <c r="AV147" s="52"/>
      <c r="AW147" s="52"/>
      <c r="AX147" s="52"/>
      <c r="AY147" s="52"/>
      <c r="AZ147" s="52"/>
      <c r="BA147" s="52"/>
      <c r="BB147" s="52"/>
      <c r="BC147" s="52"/>
      <c r="BD147" s="52"/>
      <c r="BE147" s="52"/>
      <c r="BF147" s="52"/>
      <c r="BG147" s="52"/>
      <c r="BH147" s="52"/>
      <c r="BI147" s="52"/>
      <c r="BJ147" s="52"/>
      <c r="BK147" s="52"/>
      <c r="BL147" s="52"/>
      <c r="BM147" s="52"/>
      <c r="BN147" s="52"/>
      <c r="BO147" s="52"/>
      <c r="BP147" s="52"/>
      <c r="BQ147" s="52"/>
      <c r="BR147" s="52"/>
      <c r="BS147" s="52"/>
      <c r="BT147" s="52"/>
      <c r="BU147" s="52"/>
      <c r="BV147" s="52"/>
      <c r="BW147" s="52"/>
      <c r="BX147" s="52"/>
      <c r="BY147" s="52"/>
      <c r="BZ147" s="52"/>
      <c r="CA147" s="52"/>
      <c r="CB147" s="52"/>
      <c r="CC147" s="52"/>
      <c r="CD147" s="52"/>
      <c r="CE147" s="52"/>
      <c r="CF147" s="52"/>
      <c r="CG147" s="52"/>
      <c r="CH147" s="52"/>
      <c r="CI147" s="52"/>
      <c r="CJ147" s="52"/>
      <c r="CK147" s="52"/>
      <c r="CL147" s="52"/>
      <c r="CM147" s="52"/>
      <c r="CN147" s="52"/>
      <c r="CO147" s="52"/>
      <c r="CP147" s="52"/>
      <c r="CQ147" s="52"/>
      <c r="CR147" s="52"/>
      <c r="CS147" s="52"/>
      <c r="CT147" s="52"/>
      <c r="CU147" s="52"/>
      <c r="CV147" s="52"/>
      <c r="CW147" s="52"/>
      <c r="CX147" s="52"/>
      <c r="CY147" s="52"/>
      <c r="CZ147" s="52"/>
      <c r="DA147" s="52"/>
      <c r="DB147" s="52"/>
      <c r="DC147" s="52"/>
      <c r="DD147" s="52"/>
      <c r="DE147" s="52"/>
      <c r="DF147" s="52"/>
      <c r="DG147" s="52"/>
      <c r="DH147" s="52"/>
      <c r="DI147" s="52"/>
      <c r="DJ147" s="52"/>
      <c r="DK147" s="52"/>
      <c r="DL147" s="52"/>
      <c r="DM147" s="52"/>
      <c r="DN147" s="52"/>
      <c r="DO147" s="52"/>
      <c r="DP147" s="52"/>
      <c r="DQ147" s="52"/>
      <c r="DR147" s="52"/>
      <c r="DS147" s="52"/>
      <c r="DT147" s="52"/>
      <c r="DU147" s="52"/>
      <c r="DV147" s="52"/>
      <c r="DW147" s="52"/>
      <c r="DX147" s="52"/>
      <c r="DY147" s="52"/>
      <c r="DZ147" s="52"/>
      <c r="EA147" s="52"/>
      <c r="EB147" s="52"/>
      <c r="EC147" s="52"/>
      <c r="ED147" s="52"/>
    </row>
    <row r="148" spans="1:134" s="53" customFormat="1" ht="13.9" customHeight="1" x14ac:dyDescent="0.2">
      <c r="A148" s="36" t="s">
        <v>124</v>
      </c>
      <c r="B148" s="39">
        <v>48108</v>
      </c>
      <c r="C148" s="39">
        <v>31897</v>
      </c>
      <c r="D148" s="39">
        <v>16211</v>
      </c>
      <c r="E148" s="39"/>
      <c r="F148" s="69">
        <v>-4.0037755811179458</v>
      </c>
      <c r="G148" s="69">
        <v>-4.2546535272954795</v>
      </c>
      <c r="H148" s="69">
        <v>-3.5099602820283877</v>
      </c>
      <c r="I148" s="61"/>
      <c r="J148" s="61">
        <v>66.319537897766097</v>
      </c>
      <c r="K148" s="61">
        <v>66.302901804273716</v>
      </c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2"/>
      <c r="AN148" s="52"/>
      <c r="AO148" s="52"/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  <c r="AZ148" s="52"/>
      <c r="BA148" s="52"/>
      <c r="BB148" s="52"/>
      <c r="BC148" s="52"/>
      <c r="BD148" s="52"/>
      <c r="BE148" s="52"/>
      <c r="BF148" s="52"/>
      <c r="BG148" s="52"/>
      <c r="BH148" s="52"/>
      <c r="BI148" s="52"/>
      <c r="BJ148" s="52"/>
      <c r="BK148" s="52"/>
      <c r="BL148" s="52"/>
      <c r="BM148" s="52"/>
      <c r="BN148" s="52"/>
      <c r="BO148" s="52"/>
      <c r="BP148" s="52"/>
      <c r="BQ148" s="52"/>
      <c r="BR148" s="52"/>
      <c r="BS148" s="52"/>
      <c r="BT148" s="52"/>
      <c r="BU148" s="52"/>
      <c r="BV148" s="52"/>
      <c r="BW148" s="52"/>
      <c r="BX148" s="52"/>
      <c r="BY148" s="52"/>
      <c r="BZ148" s="52"/>
      <c r="CA148" s="52"/>
      <c r="CB148" s="52"/>
      <c r="CC148" s="52"/>
      <c r="CD148" s="52"/>
      <c r="CE148" s="52"/>
      <c r="CF148" s="52"/>
      <c r="CG148" s="52"/>
      <c r="CH148" s="52"/>
      <c r="CI148" s="52"/>
      <c r="CJ148" s="52"/>
      <c r="CK148" s="52"/>
      <c r="CL148" s="52"/>
      <c r="CM148" s="52"/>
      <c r="CN148" s="52"/>
      <c r="CO148" s="52"/>
      <c r="CP148" s="52"/>
      <c r="CQ148" s="52"/>
      <c r="CR148" s="52"/>
      <c r="CS148" s="52"/>
      <c r="CT148" s="52"/>
      <c r="CU148" s="52"/>
      <c r="CV148" s="52"/>
      <c r="CW148" s="52"/>
      <c r="CX148" s="52"/>
      <c r="CY148" s="52"/>
      <c r="CZ148" s="52"/>
      <c r="DA148" s="52"/>
      <c r="DB148" s="52"/>
      <c r="DC148" s="52"/>
      <c r="DD148" s="52"/>
      <c r="DE148" s="52"/>
      <c r="DF148" s="52"/>
      <c r="DG148" s="52"/>
      <c r="DH148" s="52"/>
      <c r="DI148" s="52"/>
      <c r="DJ148" s="52"/>
      <c r="DK148" s="52"/>
      <c r="DL148" s="52"/>
      <c r="DM148" s="52"/>
      <c r="DN148" s="52"/>
      <c r="DO148" s="52"/>
      <c r="DP148" s="52"/>
      <c r="DQ148" s="52"/>
      <c r="DR148" s="52"/>
      <c r="DS148" s="52"/>
      <c r="DT148" s="52"/>
      <c r="DU148" s="52"/>
      <c r="DV148" s="52"/>
      <c r="DW148" s="52"/>
      <c r="DX148" s="52"/>
      <c r="DY148" s="52"/>
      <c r="DZ148" s="52"/>
      <c r="EA148" s="52"/>
      <c r="EB148" s="52"/>
      <c r="EC148" s="52"/>
      <c r="ED148" s="52"/>
    </row>
    <row r="149" spans="1:134" s="53" customFormat="1" ht="13.9" customHeight="1" x14ac:dyDescent="0.2">
      <c r="A149" s="36" t="s">
        <v>27</v>
      </c>
      <c r="B149" s="39">
        <v>178842</v>
      </c>
      <c r="C149" s="39">
        <v>167616</v>
      </c>
      <c r="D149" s="39">
        <v>11226</v>
      </c>
      <c r="E149" s="39"/>
      <c r="F149" s="69">
        <v>4.9551569506726461</v>
      </c>
      <c r="G149" s="69">
        <v>3.8375325024657041</v>
      </c>
      <c r="H149" s="69">
        <v>21.79198559207564</v>
      </c>
      <c r="I149" s="61"/>
      <c r="J149" s="61">
        <v>93.827757111228493</v>
      </c>
      <c r="K149" s="61">
        <v>93.722950984668032</v>
      </c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  <c r="AK149" s="52"/>
      <c r="AL149" s="52"/>
      <c r="AM149" s="52"/>
      <c r="AN149" s="52"/>
      <c r="AO149" s="52"/>
      <c r="AP149" s="52"/>
      <c r="AQ149" s="52"/>
      <c r="AR149" s="52"/>
      <c r="AS149" s="52"/>
      <c r="AT149" s="52"/>
      <c r="AU149" s="52"/>
      <c r="AV149" s="52"/>
      <c r="AW149" s="52"/>
      <c r="AX149" s="52"/>
      <c r="AY149" s="52"/>
      <c r="AZ149" s="52"/>
      <c r="BA149" s="52"/>
      <c r="BB149" s="52"/>
      <c r="BC149" s="52"/>
      <c r="BD149" s="52"/>
      <c r="BE149" s="52"/>
      <c r="BF149" s="52"/>
      <c r="BG149" s="52"/>
      <c r="BH149" s="52"/>
      <c r="BI149" s="52"/>
      <c r="BJ149" s="52"/>
      <c r="BK149" s="52"/>
      <c r="BL149" s="52"/>
      <c r="BM149" s="52"/>
      <c r="BN149" s="52"/>
      <c r="BO149" s="52"/>
      <c r="BP149" s="52"/>
      <c r="BQ149" s="52"/>
      <c r="BR149" s="52"/>
      <c r="BS149" s="52"/>
      <c r="BT149" s="52"/>
      <c r="BU149" s="52"/>
      <c r="BV149" s="52"/>
      <c r="BW149" s="52"/>
      <c r="BX149" s="52"/>
      <c r="BY149" s="52"/>
      <c r="BZ149" s="52"/>
      <c r="CA149" s="52"/>
      <c r="CB149" s="52"/>
      <c r="CC149" s="52"/>
      <c r="CD149" s="52"/>
      <c r="CE149" s="52"/>
      <c r="CF149" s="52"/>
      <c r="CG149" s="52"/>
      <c r="CH149" s="52"/>
      <c r="CI149" s="52"/>
      <c r="CJ149" s="52"/>
      <c r="CK149" s="52"/>
      <c r="CL149" s="52"/>
      <c r="CM149" s="52"/>
      <c r="CN149" s="52"/>
      <c r="CO149" s="52"/>
      <c r="CP149" s="52"/>
      <c r="CQ149" s="52"/>
      <c r="CR149" s="52"/>
      <c r="CS149" s="52"/>
      <c r="CT149" s="52"/>
      <c r="CU149" s="52"/>
      <c r="CV149" s="52"/>
      <c r="CW149" s="52"/>
      <c r="CX149" s="52"/>
      <c r="CY149" s="52"/>
      <c r="CZ149" s="52"/>
      <c r="DA149" s="52"/>
      <c r="DB149" s="52"/>
      <c r="DC149" s="52"/>
      <c r="DD149" s="52"/>
      <c r="DE149" s="52"/>
      <c r="DF149" s="52"/>
      <c r="DG149" s="52"/>
      <c r="DH149" s="52"/>
      <c r="DI149" s="52"/>
      <c r="DJ149" s="52"/>
      <c r="DK149" s="52"/>
      <c r="DL149" s="52"/>
      <c r="DM149" s="52"/>
      <c r="DN149" s="52"/>
      <c r="DO149" s="52"/>
      <c r="DP149" s="52"/>
      <c r="DQ149" s="52"/>
      <c r="DR149" s="52"/>
      <c r="DS149" s="52"/>
      <c r="DT149" s="52"/>
      <c r="DU149" s="52"/>
      <c r="DV149" s="52"/>
      <c r="DW149" s="52"/>
      <c r="DX149" s="52"/>
      <c r="DY149" s="52"/>
      <c r="DZ149" s="52"/>
      <c r="EA149" s="52"/>
      <c r="EB149" s="52"/>
      <c r="EC149" s="52"/>
      <c r="ED149" s="52"/>
    </row>
    <row r="150" spans="1:134" s="53" customFormat="1" ht="13.9" customHeight="1" x14ac:dyDescent="0.2">
      <c r="A150" s="36" t="s">
        <v>125</v>
      </c>
      <c r="B150" s="39">
        <v>30654</v>
      </c>
      <c r="C150" s="39">
        <v>21844</v>
      </c>
      <c r="D150" s="39">
        <v>8810</v>
      </c>
      <c r="E150" s="39"/>
      <c r="F150" s="69">
        <v>-2.1181952976064391</v>
      </c>
      <c r="G150" s="69">
        <v>-1.1895502584984217</v>
      </c>
      <c r="H150" s="69">
        <v>-4.4170111557845857</v>
      </c>
      <c r="I150" s="61"/>
      <c r="J150" s="61">
        <v>71.193723754028454</v>
      </c>
      <c r="K150" s="61">
        <v>71.259868206433097</v>
      </c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52"/>
      <c r="BA150" s="52"/>
      <c r="BB150" s="52"/>
      <c r="BC150" s="52"/>
      <c r="BD150" s="52"/>
      <c r="BE150" s="52"/>
      <c r="BF150" s="52"/>
      <c r="BG150" s="52"/>
      <c r="BH150" s="52"/>
      <c r="BI150" s="52"/>
      <c r="BJ150" s="52"/>
      <c r="BK150" s="52"/>
      <c r="BL150" s="52"/>
      <c r="BM150" s="52"/>
      <c r="BN150" s="52"/>
      <c r="BO150" s="52"/>
      <c r="BP150" s="52"/>
      <c r="BQ150" s="52"/>
      <c r="BR150" s="52"/>
      <c r="BS150" s="52"/>
      <c r="BT150" s="52"/>
      <c r="BU150" s="52"/>
      <c r="BV150" s="52"/>
      <c r="BW150" s="52"/>
      <c r="BX150" s="52"/>
      <c r="BY150" s="52"/>
      <c r="BZ150" s="52"/>
      <c r="CA150" s="52"/>
      <c r="CB150" s="52"/>
      <c r="CC150" s="52"/>
      <c r="CD150" s="52"/>
      <c r="CE150" s="52"/>
      <c r="CF150" s="52"/>
      <c r="CG150" s="52"/>
      <c r="CH150" s="52"/>
      <c r="CI150" s="52"/>
      <c r="CJ150" s="52"/>
      <c r="CK150" s="52"/>
      <c r="CL150" s="52"/>
      <c r="CM150" s="52"/>
      <c r="CN150" s="52"/>
      <c r="CO150" s="52"/>
      <c r="CP150" s="52"/>
      <c r="CQ150" s="52"/>
      <c r="CR150" s="52"/>
      <c r="CS150" s="52"/>
      <c r="CT150" s="52"/>
      <c r="CU150" s="52"/>
      <c r="CV150" s="52"/>
      <c r="CW150" s="52"/>
      <c r="CX150" s="52"/>
      <c r="CY150" s="52"/>
      <c r="CZ150" s="52"/>
      <c r="DA150" s="52"/>
      <c r="DB150" s="52"/>
      <c r="DC150" s="52"/>
      <c r="DD150" s="52"/>
      <c r="DE150" s="52"/>
      <c r="DF150" s="52"/>
      <c r="DG150" s="52"/>
      <c r="DH150" s="52"/>
      <c r="DI150" s="52"/>
      <c r="DJ150" s="52"/>
      <c r="DK150" s="52"/>
      <c r="DL150" s="52"/>
      <c r="DM150" s="52"/>
      <c r="DN150" s="52"/>
      <c r="DO150" s="52"/>
      <c r="DP150" s="52"/>
      <c r="DQ150" s="52"/>
      <c r="DR150" s="52"/>
      <c r="DS150" s="52"/>
      <c r="DT150" s="52"/>
      <c r="DU150" s="52"/>
      <c r="DV150" s="52"/>
      <c r="DW150" s="52"/>
      <c r="DX150" s="52"/>
      <c r="DY150" s="52"/>
      <c r="DZ150" s="52"/>
      <c r="EA150" s="52"/>
      <c r="EB150" s="52"/>
      <c r="EC150" s="52"/>
      <c r="ED150" s="52"/>
    </row>
    <row r="151" spans="1:134" s="53" customFormat="1" ht="13.9" customHeight="1" x14ac:dyDescent="0.2">
      <c r="A151" s="37" t="s">
        <v>28</v>
      </c>
      <c r="B151" s="38">
        <v>463844</v>
      </c>
      <c r="C151" s="38">
        <v>337427</v>
      </c>
      <c r="D151" s="38">
        <v>126417</v>
      </c>
      <c r="E151" s="38"/>
      <c r="F151" s="67">
        <v>-2.6568430933921254</v>
      </c>
      <c r="G151" s="67">
        <v>-2.2675468458600991</v>
      </c>
      <c r="H151" s="67">
        <v>-3.6951938792429591</v>
      </c>
      <c r="I151" s="60"/>
      <c r="J151" s="60">
        <v>72.717479648575079</v>
      </c>
      <c r="K151" s="60">
        <v>72.745793844482193</v>
      </c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  <c r="AB151" s="52"/>
      <c r="AC151" s="52"/>
      <c r="AD151" s="52"/>
      <c r="AE151" s="52"/>
      <c r="AF151" s="52"/>
      <c r="AG151" s="52"/>
      <c r="AH151" s="52"/>
      <c r="AI151" s="52"/>
      <c r="AJ151" s="52"/>
      <c r="AK151" s="52"/>
      <c r="AL151" s="52"/>
      <c r="AM151" s="52"/>
      <c r="AN151" s="52"/>
      <c r="AO151" s="52"/>
      <c r="AP151" s="52"/>
      <c r="AQ151" s="52"/>
      <c r="AR151" s="52"/>
      <c r="AS151" s="52"/>
      <c r="AT151" s="52"/>
      <c r="AU151" s="52"/>
      <c r="AV151" s="52"/>
      <c r="AW151" s="52"/>
      <c r="AX151" s="52"/>
      <c r="AY151" s="52"/>
      <c r="AZ151" s="52"/>
      <c r="BA151" s="52"/>
      <c r="BB151" s="52"/>
      <c r="BC151" s="52"/>
      <c r="BD151" s="52"/>
      <c r="BE151" s="52"/>
      <c r="BF151" s="52"/>
      <c r="BG151" s="52"/>
      <c r="BH151" s="52"/>
      <c r="BI151" s="52"/>
      <c r="BJ151" s="52"/>
      <c r="BK151" s="52"/>
      <c r="BL151" s="52"/>
      <c r="BM151" s="52"/>
      <c r="BN151" s="52"/>
      <c r="BO151" s="52"/>
      <c r="BP151" s="52"/>
      <c r="BQ151" s="52"/>
      <c r="BR151" s="52"/>
      <c r="BS151" s="52"/>
      <c r="BT151" s="52"/>
      <c r="BU151" s="52"/>
      <c r="BV151" s="52"/>
      <c r="BW151" s="52"/>
      <c r="BX151" s="52"/>
      <c r="BY151" s="52"/>
      <c r="BZ151" s="52"/>
      <c r="CA151" s="52"/>
      <c r="CB151" s="52"/>
      <c r="CC151" s="52"/>
      <c r="CD151" s="52"/>
      <c r="CE151" s="52"/>
      <c r="CF151" s="52"/>
      <c r="CG151" s="52"/>
      <c r="CH151" s="52"/>
      <c r="CI151" s="52"/>
      <c r="CJ151" s="52"/>
      <c r="CK151" s="52"/>
      <c r="CL151" s="52"/>
      <c r="CM151" s="52"/>
      <c r="CN151" s="52"/>
      <c r="CO151" s="52"/>
      <c r="CP151" s="52"/>
      <c r="CQ151" s="52"/>
      <c r="CR151" s="52"/>
      <c r="CS151" s="52"/>
      <c r="CT151" s="52"/>
      <c r="CU151" s="52"/>
      <c r="CV151" s="52"/>
      <c r="CW151" s="52"/>
      <c r="CX151" s="52"/>
      <c r="CY151" s="52"/>
      <c r="CZ151" s="52"/>
      <c r="DA151" s="52"/>
      <c r="DB151" s="52"/>
      <c r="DC151" s="52"/>
      <c r="DD151" s="52"/>
      <c r="DE151" s="52"/>
      <c r="DF151" s="52"/>
      <c r="DG151" s="52"/>
      <c r="DH151" s="52"/>
      <c r="DI151" s="52"/>
      <c r="DJ151" s="52"/>
      <c r="DK151" s="52"/>
      <c r="DL151" s="52"/>
      <c r="DM151" s="52"/>
      <c r="DN151" s="52"/>
      <c r="DO151" s="52"/>
      <c r="DP151" s="52"/>
      <c r="DQ151" s="52"/>
      <c r="DR151" s="52"/>
      <c r="DS151" s="52"/>
      <c r="DT151" s="52"/>
      <c r="DU151" s="52"/>
      <c r="DV151" s="52"/>
      <c r="DW151" s="52"/>
      <c r="DX151" s="52"/>
      <c r="DY151" s="52"/>
      <c r="DZ151" s="52"/>
      <c r="EA151" s="52"/>
      <c r="EB151" s="52"/>
      <c r="EC151" s="52"/>
      <c r="ED151" s="52"/>
    </row>
    <row r="152" spans="1:134" s="53" customFormat="1" ht="13.9" customHeight="1" x14ac:dyDescent="0.2">
      <c r="A152" s="36" t="s">
        <v>126</v>
      </c>
      <c r="B152" s="39">
        <v>54400</v>
      </c>
      <c r="C152" s="39">
        <v>37680</v>
      </c>
      <c r="D152" s="39">
        <v>16720</v>
      </c>
      <c r="E152" s="39"/>
      <c r="F152" s="69">
        <v>-7.1617624163163631</v>
      </c>
      <c r="G152" s="69">
        <v>-6.4546849373049042</v>
      </c>
      <c r="H152" s="69">
        <v>-8.7533867270074737</v>
      </c>
      <c r="I152" s="61"/>
      <c r="J152" s="61">
        <v>69.215747111751938</v>
      </c>
      <c r="K152" s="61">
        <v>69.264705882352942</v>
      </c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  <c r="AA152" s="52"/>
      <c r="AB152" s="52"/>
      <c r="AC152" s="52"/>
      <c r="AD152" s="52"/>
      <c r="AE152" s="52"/>
      <c r="AF152" s="52"/>
      <c r="AG152" s="52"/>
      <c r="AH152" s="52"/>
      <c r="AI152" s="52"/>
      <c r="AJ152" s="52"/>
      <c r="AK152" s="52"/>
      <c r="AL152" s="52"/>
      <c r="AM152" s="52"/>
      <c r="AN152" s="52"/>
      <c r="AO152" s="52"/>
      <c r="AP152" s="52"/>
      <c r="AQ152" s="52"/>
      <c r="AR152" s="52"/>
      <c r="AS152" s="52"/>
      <c r="AT152" s="52"/>
      <c r="AU152" s="52"/>
      <c r="AV152" s="52"/>
      <c r="AW152" s="52"/>
      <c r="AX152" s="52"/>
      <c r="AY152" s="52"/>
      <c r="AZ152" s="52"/>
      <c r="BA152" s="52"/>
      <c r="BB152" s="52"/>
      <c r="BC152" s="52"/>
      <c r="BD152" s="52"/>
      <c r="BE152" s="52"/>
      <c r="BF152" s="52"/>
      <c r="BG152" s="52"/>
      <c r="BH152" s="52"/>
      <c r="BI152" s="52"/>
      <c r="BJ152" s="52"/>
      <c r="BK152" s="52"/>
      <c r="BL152" s="52"/>
      <c r="BM152" s="52"/>
      <c r="BN152" s="52"/>
      <c r="BO152" s="52"/>
      <c r="BP152" s="52"/>
      <c r="BQ152" s="52"/>
      <c r="BR152" s="52"/>
      <c r="BS152" s="52"/>
      <c r="BT152" s="52"/>
      <c r="BU152" s="52"/>
      <c r="BV152" s="52"/>
      <c r="BW152" s="52"/>
      <c r="BX152" s="52"/>
      <c r="BY152" s="52"/>
      <c r="BZ152" s="52"/>
      <c r="CA152" s="52"/>
      <c r="CB152" s="52"/>
      <c r="CC152" s="52"/>
      <c r="CD152" s="52"/>
      <c r="CE152" s="52"/>
      <c r="CF152" s="52"/>
      <c r="CG152" s="52"/>
      <c r="CH152" s="52"/>
      <c r="CI152" s="52"/>
      <c r="CJ152" s="52"/>
      <c r="CK152" s="52"/>
      <c r="CL152" s="52"/>
      <c r="CM152" s="52"/>
      <c r="CN152" s="52"/>
      <c r="CO152" s="52"/>
      <c r="CP152" s="52"/>
      <c r="CQ152" s="52"/>
      <c r="CR152" s="52"/>
      <c r="CS152" s="52"/>
      <c r="CT152" s="52"/>
      <c r="CU152" s="52"/>
      <c r="CV152" s="52"/>
      <c r="CW152" s="52"/>
      <c r="CX152" s="52"/>
      <c r="CY152" s="52"/>
      <c r="CZ152" s="52"/>
      <c r="DA152" s="52"/>
      <c r="DB152" s="52"/>
      <c r="DC152" s="52"/>
      <c r="DD152" s="52"/>
      <c r="DE152" s="52"/>
      <c r="DF152" s="52"/>
      <c r="DG152" s="52"/>
      <c r="DH152" s="52"/>
      <c r="DI152" s="52"/>
      <c r="DJ152" s="52"/>
      <c r="DK152" s="52"/>
      <c r="DL152" s="52"/>
      <c r="DM152" s="52"/>
      <c r="DN152" s="52"/>
      <c r="DO152" s="52"/>
      <c r="DP152" s="52"/>
      <c r="DQ152" s="52"/>
      <c r="DR152" s="52"/>
      <c r="DS152" s="52"/>
      <c r="DT152" s="52"/>
      <c r="DU152" s="52"/>
      <c r="DV152" s="52"/>
      <c r="DW152" s="52"/>
      <c r="DX152" s="52"/>
      <c r="DY152" s="52"/>
      <c r="DZ152" s="52"/>
      <c r="EA152" s="52"/>
      <c r="EB152" s="52"/>
      <c r="EC152" s="52"/>
      <c r="ED152" s="52"/>
    </row>
    <row r="153" spans="1:134" s="53" customFormat="1" ht="13.9" customHeight="1" x14ac:dyDescent="0.2">
      <c r="A153" s="36" t="s">
        <v>127</v>
      </c>
      <c r="B153" s="39">
        <v>42577</v>
      </c>
      <c r="C153" s="39">
        <v>27265</v>
      </c>
      <c r="D153" s="39">
        <v>15312</v>
      </c>
      <c r="E153" s="39"/>
      <c r="F153" s="69">
        <v>-4.3824187670638963</v>
      </c>
      <c r="G153" s="69">
        <v>-4.2455074479376345</v>
      </c>
      <c r="H153" s="69">
        <v>-4.6261606124776025</v>
      </c>
      <c r="I153" s="61"/>
      <c r="J153" s="61">
        <v>64.028154522495555</v>
      </c>
      <c r="K153" s="61">
        <v>64.036921342508862</v>
      </c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52"/>
      <c r="AB153" s="52"/>
      <c r="AC153" s="52"/>
      <c r="AD153" s="52"/>
      <c r="AE153" s="52"/>
      <c r="AF153" s="52"/>
      <c r="AG153" s="52"/>
      <c r="AH153" s="52"/>
      <c r="AI153" s="52"/>
      <c r="AJ153" s="52"/>
      <c r="AK153" s="52"/>
      <c r="AL153" s="52"/>
      <c r="AM153" s="52"/>
      <c r="AN153" s="52"/>
      <c r="AO153" s="52"/>
      <c r="AP153" s="52"/>
      <c r="AQ153" s="52"/>
      <c r="AR153" s="52"/>
      <c r="AS153" s="52"/>
      <c r="AT153" s="52"/>
      <c r="AU153" s="52"/>
      <c r="AV153" s="52"/>
      <c r="AW153" s="52"/>
      <c r="AX153" s="52"/>
      <c r="AY153" s="52"/>
      <c r="AZ153" s="52"/>
      <c r="BA153" s="52"/>
      <c r="BB153" s="52"/>
      <c r="BC153" s="52"/>
      <c r="BD153" s="52"/>
      <c r="BE153" s="52"/>
      <c r="BF153" s="52"/>
      <c r="BG153" s="52"/>
      <c r="BH153" s="52"/>
      <c r="BI153" s="52"/>
      <c r="BJ153" s="52"/>
      <c r="BK153" s="52"/>
      <c r="BL153" s="52"/>
      <c r="BM153" s="52"/>
      <c r="BN153" s="52"/>
      <c r="BO153" s="52"/>
      <c r="BP153" s="52"/>
      <c r="BQ153" s="52"/>
      <c r="BR153" s="52"/>
      <c r="BS153" s="52"/>
      <c r="BT153" s="52"/>
      <c r="BU153" s="52"/>
      <c r="BV153" s="52"/>
      <c r="BW153" s="52"/>
      <c r="BX153" s="52"/>
      <c r="BY153" s="52"/>
      <c r="BZ153" s="52"/>
      <c r="CA153" s="52"/>
      <c r="CB153" s="52"/>
      <c r="CC153" s="52"/>
      <c r="CD153" s="52"/>
      <c r="CE153" s="52"/>
      <c r="CF153" s="52"/>
      <c r="CG153" s="52"/>
      <c r="CH153" s="52"/>
      <c r="CI153" s="52"/>
      <c r="CJ153" s="52"/>
      <c r="CK153" s="52"/>
      <c r="CL153" s="52"/>
      <c r="CM153" s="52"/>
      <c r="CN153" s="52"/>
      <c r="CO153" s="52"/>
      <c r="CP153" s="52"/>
      <c r="CQ153" s="52"/>
      <c r="CR153" s="52"/>
      <c r="CS153" s="52"/>
      <c r="CT153" s="52"/>
      <c r="CU153" s="52"/>
      <c r="CV153" s="52"/>
      <c r="CW153" s="52"/>
      <c r="CX153" s="52"/>
      <c r="CY153" s="52"/>
      <c r="CZ153" s="52"/>
      <c r="DA153" s="52"/>
      <c r="DB153" s="52"/>
      <c r="DC153" s="52"/>
      <c r="DD153" s="52"/>
      <c r="DE153" s="52"/>
      <c r="DF153" s="52"/>
      <c r="DG153" s="52"/>
      <c r="DH153" s="52"/>
      <c r="DI153" s="52"/>
      <c r="DJ153" s="52"/>
      <c r="DK153" s="52"/>
      <c r="DL153" s="52"/>
      <c r="DM153" s="52"/>
      <c r="DN153" s="52"/>
      <c r="DO153" s="52"/>
      <c r="DP153" s="52"/>
      <c r="DQ153" s="52"/>
      <c r="DR153" s="52"/>
      <c r="DS153" s="52"/>
      <c r="DT153" s="52"/>
      <c r="DU153" s="52"/>
      <c r="DV153" s="52"/>
      <c r="DW153" s="52"/>
      <c r="DX153" s="52"/>
      <c r="DY153" s="52"/>
      <c r="DZ153" s="52"/>
      <c r="EA153" s="52"/>
      <c r="EB153" s="52"/>
      <c r="EC153" s="52"/>
      <c r="ED153" s="52"/>
    </row>
    <row r="154" spans="1:134" s="53" customFormat="1" ht="13.9" customHeight="1" x14ac:dyDescent="0.2">
      <c r="A154" s="36" t="s">
        <v>128</v>
      </c>
      <c r="B154" s="39">
        <v>33348</v>
      </c>
      <c r="C154" s="39">
        <v>22574</v>
      </c>
      <c r="D154" s="39">
        <v>10774</v>
      </c>
      <c r="E154" s="39"/>
      <c r="F154" s="69">
        <v>-5.8005680968754678</v>
      </c>
      <c r="G154" s="69">
        <v>-6.5788021281762585</v>
      </c>
      <c r="H154" s="69">
        <v>-4.1680174130505252</v>
      </c>
      <c r="I154" s="61"/>
      <c r="J154" s="61">
        <v>67.7449168207024</v>
      </c>
      <c r="K154" s="61">
        <v>67.692215425212908</v>
      </c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  <c r="AK154" s="52"/>
      <c r="AL154" s="52"/>
      <c r="AM154" s="52"/>
      <c r="AN154" s="52"/>
      <c r="AO154" s="52"/>
      <c r="AP154" s="52"/>
      <c r="AQ154" s="52"/>
      <c r="AR154" s="52"/>
      <c r="AS154" s="52"/>
      <c r="AT154" s="52"/>
      <c r="AU154" s="52"/>
      <c r="AV154" s="52"/>
      <c r="AW154" s="52"/>
      <c r="AX154" s="52"/>
      <c r="AY154" s="52"/>
      <c r="AZ154" s="52"/>
      <c r="BA154" s="52"/>
      <c r="BB154" s="52"/>
      <c r="BC154" s="52"/>
      <c r="BD154" s="52"/>
      <c r="BE154" s="52"/>
      <c r="BF154" s="52"/>
      <c r="BG154" s="52"/>
      <c r="BH154" s="52"/>
      <c r="BI154" s="52"/>
      <c r="BJ154" s="52"/>
      <c r="BK154" s="52"/>
      <c r="BL154" s="52"/>
      <c r="BM154" s="52"/>
      <c r="BN154" s="52"/>
      <c r="BO154" s="52"/>
      <c r="BP154" s="52"/>
      <c r="BQ154" s="52"/>
      <c r="BR154" s="52"/>
      <c r="BS154" s="52"/>
      <c r="BT154" s="52"/>
      <c r="BU154" s="52"/>
      <c r="BV154" s="52"/>
      <c r="BW154" s="52"/>
      <c r="BX154" s="52"/>
      <c r="BY154" s="52"/>
      <c r="BZ154" s="52"/>
      <c r="CA154" s="52"/>
      <c r="CB154" s="52"/>
      <c r="CC154" s="52"/>
      <c r="CD154" s="52"/>
      <c r="CE154" s="52"/>
      <c r="CF154" s="52"/>
      <c r="CG154" s="52"/>
      <c r="CH154" s="52"/>
      <c r="CI154" s="52"/>
      <c r="CJ154" s="52"/>
      <c r="CK154" s="52"/>
      <c r="CL154" s="52"/>
      <c r="CM154" s="52"/>
      <c r="CN154" s="52"/>
      <c r="CO154" s="52"/>
      <c r="CP154" s="52"/>
      <c r="CQ154" s="52"/>
      <c r="CR154" s="52"/>
      <c r="CS154" s="52"/>
      <c r="CT154" s="52"/>
      <c r="CU154" s="52"/>
      <c r="CV154" s="52"/>
      <c r="CW154" s="52"/>
      <c r="CX154" s="52"/>
      <c r="CY154" s="52"/>
      <c r="CZ154" s="52"/>
      <c r="DA154" s="52"/>
      <c r="DB154" s="52"/>
      <c r="DC154" s="52"/>
      <c r="DD154" s="52"/>
      <c r="DE154" s="52"/>
      <c r="DF154" s="52"/>
      <c r="DG154" s="52"/>
      <c r="DH154" s="52"/>
      <c r="DI154" s="52"/>
      <c r="DJ154" s="52"/>
      <c r="DK154" s="52"/>
      <c r="DL154" s="52"/>
      <c r="DM154" s="52"/>
      <c r="DN154" s="52"/>
      <c r="DO154" s="52"/>
      <c r="DP154" s="52"/>
      <c r="DQ154" s="52"/>
      <c r="DR154" s="52"/>
      <c r="DS154" s="52"/>
      <c r="DT154" s="52"/>
      <c r="DU154" s="52"/>
      <c r="DV154" s="52"/>
      <c r="DW154" s="52"/>
      <c r="DX154" s="52"/>
      <c r="DY154" s="52"/>
      <c r="DZ154" s="52"/>
      <c r="EA154" s="52"/>
      <c r="EB154" s="52"/>
      <c r="EC154" s="52"/>
      <c r="ED154" s="52"/>
    </row>
    <row r="155" spans="1:134" s="53" customFormat="1" ht="13.9" customHeight="1" x14ac:dyDescent="0.2">
      <c r="A155" s="36" t="s">
        <v>129</v>
      </c>
      <c r="B155" s="39">
        <v>64589</v>
      </c>
      <c r="C155" s="39">
        <v>42736</v>
      </c>
      <c r="D155" s="39">
        <v>21853</v>
      </c>
      <c r="E155" s="39"/>
      <c r="F155" s="69">
        <v>-5.188628256404713</v>
      </c>
      <c r="G155" s="69">
        <v>-7.9010849424898906</v>
      </c>
      <c r="H155" s="69">
        <v>0.13729034620048966</v>
      </c>
      <c r="I155" s="61"/>
      <c r="J155" s="61">
        <v>66.345783596457451</v>
      </c>
      <c r="K155" s="61">
        <v>66.166065429097827</v>
      </c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  <c r="AA155" s="52"/>
      <c r="AB155" s="52"/>
      <c r="AC155" s="52"/>
      <c r="AD155" s="52"/>
      <c r="AE155" s="52"/>
      <c r="AF155" s="52"/>
      <c r="AG155" s="52"/>
      <c r="AH155" s="52"/>
      <c r="AI155" s="52"/>
      <c r="AJ155" s="52"/>
      <c r="AK155" s="52"/>
      <c r="AL155" s="52"/>
      <c r="AM155" s="52"/>
      <c r="AN155" s="52"/>
      <c r="AO155" s="52"/>
      <c r="AP155" s="52"/>
      <c r="AQ155" s="52"/>
      <c r="AR155" s="52"/>
      <c r="AS155" s="52"/>
      <c r="AT155" s="52"/>
      <c r="AU155" s="52"/>
      <c r="AV155" s="52"/>
      <c r="AW155" s="52"/>
      <c r="AX155" s="52"/>
      <c r="AY155" s="52"/>
      <c r="AZ155" s="52"/>
      <c r="BA155" s="52"/>
      <c r="BB155" s="52"/>
      <c r="BC155" s="52"/>
      <c r="BD155" s="52"/>
      <c r="BE155" s="52"/>
      <c r="BF155" s="52"/>
      <c r="BG155" s="52"/>
      <c r="BH155" s="52"/>
      <c r="BI155" s="52"/>
      <c r="BJ155" s="52"/>
      <c r="BK155" s="52"/>
      <c r="BL155" s="52"/>
      <c r="BM155" s="52"/>
      <c r="BN155" s="52"/>
      <c r="BO155" s="52"/>
      <c r="BP155" s="52"/>
      <c r="BQ155" s="52"/>
      <c r="BR155" s="52"/>
      <c r="BS155" s="52"/>
      <c r="BT155" s="52"/>
      <c r="BU155" s="52"/>
      <c r="BV155" s="52"/>
      <c r="BW155" s="52"/>
      <c r="BX155" s="52"/>
      <c r="BY155" s="52"/>
      <c r="BZ155" s="52"/>
      <c r="CA155" s="52"/>
      <c r="CB155" s="52"/>
      <c r="CC155" s="52"/>
      <c r="CD155" s="52"/>
      <c r="CE155" s="52"/>
      <c r="CF155" s="52"/>
      <c r="CG155" s="52"/>
      <c r="CH155" s="52"/>
      <c r="CI155" s="52"/>
      <c r="CJ155" s="52"/>
      <c r="CK155" s="52"/>
      <c r="CL155" s="52"/>
      <c r="CM155" s="52"/>
      <c r="CN155" s="52"/>
      <c r="CO155" s="52"/>
      <c r="CP155" s="52"/>
      <c r="CQ155" s="52"/>
      <c r="CR155" s="52"/>
      <c r="CS155" s="52"/>
      <c r="CT155" s="52"/>
      <c r="CU155" s="52"/>
      <c r="CV155" s="52"/>
      <c r="CW155" s="52"/>
      <c r="CX155" s="52"/>
      <c r="CY155" s="52"/>
      <c r="CZ155" s="52"/>
      <c r="DA155" s="52"/>
      <c r="DB155" s="52"/>
      <c r="DC155" s="52"/>
      <c r="DD155" s="52"/>
      <c r="DE155" s="52"/>
      <c r="DF155" s="52"/>
      <c r="DG155" s="52"/>
      <c r="DH155" s="52"/>
      <c r="DI155" s="52"/>
      <c r="DJ155" s="52"/>
      <c r="DK155" s="52"/>
      <c r="DL155" s="52"/>
      <c r="DM155" s="52"/>
      <c r="DN155" s="52"/>
      <c r="DO155" s="52"/>
      <c r="DP155" s="52"/>
      <c r="DQ155" s="52"/>
      <c r="DR155" s="52"/>
      <c r="DS155" s="52"/>
      <c r="DT155" s="52"/>
      <c r="DU155" s="52"/>
      <c r="DV155" s="52"/>
      <c r="DW155" s="52"/>
      <c r="DX155" s="52"/>
      <c r="DY155" s="52"/>
      <c r="DZ155" s="52"/>
      <c r="EA155" s="52"/>
      <c r="EB155" s="52"/>
      <c r="EC155" s="52"/>
      <c r="ED155" s="52"/>
    </row>
    <row r="156" spans="1:134" s="53" customFormat="1" ht="13.9" customHeight="1" x14ac:dyDescent="0.2">
      <c r="A156" s="36" t="s">
        <v>130</v>
      </c>
      <c r="B156" s="39">
        <v>31788</v>
      </c>
      <c r="C156" s="39">
        <v>20808</v>
      </c>
      <c r="D156" s="39">
        <v>10980</v>
      </c>
      <c r="E156" s="39"/>
      <c r="F156" s="69">
        <v>-5.8654705707071502</v>
      </c>
      <c r="G156" s="69">
        <v>-3.0710172744721689</v>
      </c>
      <c r="H156" s="69">
        <v>-11.139790789294933</v>
      </c>
      <c r="I156" s="61"/>
      <c r="J156" s="61">
        <v>65.275996872556689</v>
      </c>
      <c r="K156" s="61">
        <v>65.458663646659119</v>
      </c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  <c r="AA156" s="52"/>
      <c r="AB156" s="52"/>
      <c r="AC156" s="52"/>
      <c r="AD156" s="52"/>
      <c r="AE156" s="52"/>
      <c r="AF156" s="52"/>
      <c r="AG156" s="52"/>
      <c r="AH156" s="52"/>
      <c r="AI156" s="52"/>
      <c r="AJ156" s="52"/>
      <c r="AK156" s="52"/>
      <c r="AL156" s="52"/>
      <c r="AM156" s="52"/>
      <c r="AN156" s="52"/>
      <c r="AO156" s="52"/>
      <c r="AP156" s="52"/>
      <c r="AQ156" s="52"/>
      <c r="AR156" s="52"/>
      <c r="AS156" s="52"/>
      <c r="AT156" s="52"/>
      <c r="AU156" s="52"/>
      <c r="AV156" s="52"/>
      <c r="AW156" s="52"/>
      <c r="AX156" s="52"/>
      <c r="AY156" s="52"/>
      <c r="AZ156" s="52"/>
      <c r="BA156" s="52"/>
      <c r="BB156" s="52"/>
      <c r="BC156" s="52"/>
      <c r="BD156" s="52"/>
      <c r="BE156" s="52"/>
      <c r="BF156" s="52"/>
      <c r="BG156" s="52"/>
      <c r="BH156" s="52"/>
      <c r="BI156" s="52"/>
      <c r="BJ156" s="52"/>
      <c r="BK156" s="52"/>
      <c r="BL156" s="52"/>
      <c r="BM156" s="52"/>
      <c r="BN156" s="52"/>
      <c r="BO156" s="52"/>
      <c r="BP156" s="52"/>
      <c r="BQ156" s="52"/>
      <c r="BR156" s="52"/>
      <c r="BS156" s="52"/>
      <c r="BT156" s="52"/>
      <c r="BU156" s="52"/>
      <c r="BV156" s="52"/>
      <c r="BW156" s="52"/>
      <c r="BX156" s="52"/>
      <c r="BY156" s="52"/>
      <c r="BZ156" s="52"/>
      <c r="CA156" s="52"/>
      <c r="CB156" s="52"/>
      <c r="CC156" s="52"/>
      <c r="CD156" s="52"/>
      <c r="CE156" s="52"/>
      <c r="CF156" s="52"/>
      <c r="CG156" s="52"/>
      <c r="CH156" s="52"/>
      <c r="CI156" s="52"/>
      <c r="CJ156" s="52"/>
      <c r="CK156" s="52"/>
      <c r="CL156" s="52"/>
      <c r="CM156" s="52"/>
      <c r="CN156" s="52"/>
      <c r="CO156" s="52"/>
      <c r="CP156" s="52"/>
      <c r="CQ156" s="52"/>
      <c r="CR156" s="52"/>
      <c r="CS156" s="52"/>
      <c r="CT156" s="52"/>
      <c r="CU156" s="52"/>
      <c r="CV156" s="52"/>
      <c r="CW156" s="52"/>
      <c r="CX156" s="52"/>
      <c r="CY156" s="52"/>
      <c r="CZ156" s="52"/>
      <c r="DA156" s="52"/>
      <c r="DB156" s="52"/>
      <c r="DC156" s="52"/>
      <c r="DD156" s="52"/>
      <c r="DE156" s="52"/>
      <c r="DF156" s="52"/>
      <c r="DG156" s="52"/>
      <c r="DH156" s="52"/>
      <c r="DI156" s="52"/>
      <c r="DJ156" s="52"/>
      <c r="DK156" s="52"/>
      <c r="DL156" s="52"/>
      <c r="DM156" s="52"/>
      <c r="DN156" s="52"/>
      <c r="DO156" s="52"/>
      <c r="DP156" s="52"/>
      <c r="DQ156" s="52"/>
      <c r="DR156" s="52"/>
      <c r="DS156" s="52"/>
      <c r="DT156" s="52"/>
      <c r="DU156" s="52"/>
      <c r="DV156" s="52"/>
      <c r="DW156" s="52"/>
      <c r="DX156" s="52"/>
      <c r="DY156" s="52"/>
      <c r="DZ156" s="52"/>
      <c r="EA156" s="52"/>
      <c r="EB156" s="52"/>
      <c r="EC156" s="52"/>
      <c r="ED156" s="52"/>
    </row>
    <row r="157" spans="1:134" s="53" customFormat="1" ht="13.9" customHeight="1" x14ac:dyDescent="0.2">
      <c r="A157" s="36" t="s">
        <v>131</v>
      </c>
      <c r="B157" s="39">
        <v>77172</v>
      </c>
      <c r="C157" s="39">
        <v>56746</v>
      </c>
      <c r="D157" s="39">
        <v>20426</v>
      </c>
      <c r="E157" s="39"/>
      <c r="F157" s="69">
        <v>-0.16844069267995621</v>
      </c>
      <c r="G157" s="69">
        <v>1.375491561888303</v>
      </c>
      <c r="H157" s="69">
        <v>-4.4452043084287913</v>
      </c>
      <c r="I157" s="61"/>
      <c r="J157" s="61">
        <v>73.418410312884632</v>
      </c>
      <c r="K157" s="61">
        <v>73.531850930389268</v>
      </c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  <c r="AA157" s="52"/>
      <c r="AB157" s="52"/>
      <c r="AC157" s="52"/>
      <c r="AD157" s="52"/>
      <c r="AE157" s="52"/>
      <c r="AF157" s="52"/>
      <c r="AG157" s="52"/>
      <c r="AH157" s="52"/>
      <c r="AI157" s="52"/>
      <c r="AJ157" s="52"/>
      <c r="AK157" s="52"/>
      <c r="AL157" s="52"/>
      <c r="AM157" s="52"/>
      <c r="AN157" s="52"/>
      <c r="AO157" s="52"/>
      <c r="AP157" s="52"/>
      <c r="AQ157" s="52"/>
      <c r="AR157" s="52"/>
      <c r="AS157" s="52"/>
      <c r="AT157" s="52"/>
      <c r="AU157" s="52"/>
      <c r="AV157" s="52"/>
      <c r="AW157" s="52"/>
      <c r="AX157" s="52"/>
      <c r="AY157" s="52"/>
      <c r="AZ157" s="52"/>
      <c r="BA157" s="52"/>
      <c r="BB157" s="52"/>
      <c r="BC157" s="52"/>
      <c r="BD157" s="52"/>
      <c r="BE157" s="52"/>
      <c r="BF157" s="52"/>
      <c r="BG157" s="52"/>
      <c r="BH157" s="52"/>
      <c r="BI157" s="52"/>
      <c r="BJ157" s="52"/>
      <c r="BK157" s="52"/>
      <c r="BL157" s="52"/>
      <c r="BM157" s="52"/>
      <c r="BN157" s="52"/>
      <c r="BO157" s="52"/>
      <c r="BP157" s="52"/>
      <c r="BQ157" s="52"/>
      <c r="BR157" s="52"/>
      <c r="BS157" s="52"/>
      <c r="BT157" s="52"/>
      <c r="BU157" s="52"/>
      <c r="BV157" s="52"/>
      <c r="BW157" s="52"/>
      <c r="BX157" s="52"/>
      <c r="BY157" s="52"/>
      <c r="BZ157" s="52"/>
      <c r="CA157" s="52"/>
      <c r="CB157" s="52"/>
      <c r="CC157" s="52"/>
      <c r="CD157" s="52"/>
      <c r="CE157" s="52"/>
      <c r="CF157" s="52"/>
      <c r="CG157" s="52"/>
      <c r="CH157" s="52"/>
      <c r="CI157" s="52"/>
      <c r="CJ157" s="52"/>
      <c r="CK157" s="52"/>
      <c r="CL157" s="52"/>
      <c r="CM157" s="52"/>
      <c r="CN157" s="52"/>
      <c r="CO157" s="52"/>
      <c r="CP157" s="52"/>
      <c r="CQ157" s="52"/>
      <c r="CR157" s="52"/>
      <c r="CS157" s="52"/>
      <c r="CT157" s="52"/>
      <c r="CU157" s="52"/>
      <c r="CV157" s="52"/>
      <c r="CW157" s="52"/>
      <c r="CX157" s="52"/>
      <c r="CY157" s="52"/>
      <c r="CZ157" s="52"/>
      <c r="DA157" s="52"/>
      <c r="DB157" s="52"/>
      <c r="DC157" s="52"/>
      <c r="DD157" s="52"/>
      <c r="DE157" s="52"/>
      <c r="DF157" s="52"/>
      <c r="DG157" s="52"/>
      <c r="DH157" s="52"/>
      <c r="DI157" s="52"/>
      <c r="DJ157" s="52"/>
      <c r="DK157" s="52"/>
      <c r="DL157" s="52"/>
      <c r="DM157" s="52"/>
      <c r="DN157" s="52"/>
      <c r="DO157" s="52"/>
      <c r="DP157" s="52"/>
      <c r="DQ157" s="52"/>
      <c r="DR157" s="52"/>
      <c r="DS157" s="52"/>
      <c r="DT157" s="52"/>
      <c r="DU157" s="52"/>
      <c r="DV157" s="52"/>
      <c r="DW157" s="52"/>
      <c r="DX157" s="52"/>
      <c r="DY157" s="52"/>
      <c r="DZ157" s="52"/>
      <c r="EA157" s="52"/>
      <c r="EB157" s="52"/>
      <c r="EC157" s="52"/>
      <c r="ED157" s="52"/>
    </row>
    <row r="158" spans="1:134" s="53" customFormat="1" ht="13.9" customHeight="1" x14ac:dyDescent="0.2">
      <c r="A158" s="36" t="s">
        <v>28</v>
      </c>
      <c r="B158" s="39">
        <v>143292</v>
      </c>
      <c r="C158" s="39">
        <v>120313</v>
      </c>
      <c r="D158" s="39">
        <v>22979</v>
      </c>
      <c r="E158" s="39"/>
      <c r="F158" s="69">
        <v>0.27918923446311911</v>
      </c>
      <c r="G158" s="69">
        <v>0.42398420451002805</v>
      </c>
      <c r="H158" s="69">
        <v>-0.47858339315625748</v>
      </c>
      <c r="I158" s="61"/>
      <c r="J158" s="61">
        <v>83.951358445257313</v>
      </c>
      <c r="K158" s="61">
        <v>83.96351506015688</v>
      </c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52"/>
      <c r="AJ158" s="52"/>
      <c r="AK158" s="52"/>
      <c r="AL158" s="52"/>
      <c r="AM158" s="52"/>
      <c r="AN158" s="52"/>
      <c r="AO158" s="52"/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  <c r="AZ158" s="52"/>
      <c r="BA158" s="52"/>
      <c r="BB158" s="52"/>
      <c r="BC158" s="52"/>
      <c r="BD158" s="52"/>
      <c r="BE158" s="52"/>
      <c r="BF158" s="52"/>
      <c r="BG158" s="52"/>
      <c r="BH158" s="52"/>
      <c r="BI158" s="52"/>
      <c r="BJ158" s="52"/>
      <c r="BK158" s="52"/>
      <c r="BL158" s="52"/>
      <c r="BM158" s="52"/>
      <c r="BN158" s="52"/>
      <c r="BO158" s="52"/>
      <c r="BP158" s="52"/>
      <c r="BQ158" s="52"/>
      <c r="BR158" s="52"/>
      <c r="BS158" s="52"/>
      <c r="BT158" s="52"/>
      <c r="BU158" s="52"/>
      <c r="BV158" s="52"/>
      <c r="BW158" s="52"/>
      <c r="BX158" s="52"/>
      <c r="BY158" s="52"/>
      <c r="BZ158" s="52"/>
      <c r="CA158" s="52"/>
      <c r="CB158" s="52"/>
      <c r="CC158" s="52"/>
      <c r="CD158" s="52"/>
      <c r="CE158" s="52"/>
      <c r="CF158" s="52"/>
      <c r="CG158" s="52"/>
      <c r="CH158" s="52"/>
      <c r="CI158" s="52"/>
      <c r="CJ158" s="52"/>
      <c r="CK158" s="52"/>
      <c r="CL158" s="52"/>
      <c r="CM158" s="52"/>
      <c r="CN158" s="52"/>
      <c r="CO158" s="52"/>
      <c r="CP158" s="52"/>
      <c r="CQ158" s="52"/>
      <c r="CR158" s="52"/>
      <c r="CS158" s="52"/>
      <c r="CT158" s="52"/>
      <c r="CU158" s="52"/>
      <c r="CV158" s="52"/>
      <c r="CW158" s="52"/>
      <c r="CX158" s="52"/>
      <c r="CY158" s="52"/>
      <c r="CZ158" s="52"/>
      <c r="DA158" s="52"/>
      <c r="DB158" s="52"/>
      <c r="DC158" s="52"/>
      <c r="DD158" s="52"/>
      <c r="DE158" s="52"/>
      <c r="DF158" s="52"/>
      <c r="DG158" s="52"/>
      <c r="DH158" s="52"/>
      <c r="DI158" s="52"/>
      <c r="DJ158" s="52"/>
      <c r="DK158" s="52"/>
      <c r="DL158" s="52"/>
      <c r="DM158" s="52"/>
      <c r="DN158" s="52"/>
      <c r="DO158" s="52"/>
      <c r="DP158" s="52"/>
      <c r="DQ158" s="52"/>
      <c r="DR158" s="52"/>
      <c r="DS158" s="52"/>
      <c r="DT158" s="52"/>
      <c r="DU158" s="52"/>
      <c r="DV158" s="52"/>
      <c r="DW158" s="52"/>
      <c r="DX158" s="52"/>
      <c r="DY158" s="52"/>
      <c r="DZ158" s="52"/>
      <c r="EA158" s="52"/>
      <c r="EB158" s="52"/>
      <c r="EC158" s="52"/>
      <c r="ED158" s="52"/>
    </row>
    <row r="159" spans="1:134" s="53" customFormat="1" ht="13.9" customHeight="1" x14ac:dyDescent="0.2">
      <c r="A159" s="36" t="s">
        <v>132</v>
      </c>
      <c r="B159" s="39">
        <v>16678</v>
      </c>
      <c r="C159" s="39">
        <v>9305</v>
      </c>
      <c r="D159" s="39">
        <v>7373</v>
      </c>
      <c r="E159" s="39"/>
      <c r="F159" s="69">
        <v>2.0406938359042077</v>
      </c>
      <c r="G159" s="69">
        <v>1.8286451890496422</v>
      </c>
      <c r="H159" s="69">
        <v>2.3083712404100756</v>
      </c>
      <c r="I159" s="61"/>
      <c r="J159" s="61">
        <v>55.803893294881036</v>
      </c>
      <c r="K159" s="61">
        <v>55.792061398249196</v>
      </c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52"/>
      <c r="AB159" s="52"/>
      <c r="AC159" s="52"/>
      <c r="AD159" s="52"/>
      <c r="AE159" s="52"/>
      <c r="AF159" s="52"/>
      <c r="AG159" s="52"/>
      <c r="AH159" s="52"/>
      <c r="AI159" s="52"/>
      <c r="AJ159" s="52"/>
      <c r="AK159" s="52"/>
      <c r="AL159" s="52"/>
      <c r="AM159" s="52"/>
      <c r="AN159" s="52"/>
      <c r="AO159" s="52"/>
      <c r="AP159" s="52"/>
      <c r="AQ159" s="52"/>
      <c r="AR159" s="52"/>
      <c r="AS159" s="52"/>
      <c r="AT159" s="52"/>
      <c r="AU159" s="52"/>
      <c r="AV159" s="52"/>
      <c r="AW159" s="52"/>
      <c r="AX159" s="52"/>
      <c r="AY159" s="52"/>
      <c r="AZ159" s="52"/>
      <c r="BA159" s="52"/>
      <c r="BB159" s="52"/>
      <c r="BC159" s="52"/>
      <c r="BD159" s="52"/>
      <c r="BE159" s="52"/>
      <c r="BF159" s="52"/>
      <c r="BG159" s="52"/>
      <c r="BH159" s="52"/>
      <c r="BI159" s="52"/>
      <c r="BJ159" s="52"/>
      <c r="BK159" s="52"/>
      <c r="BL159" s="52"/>
      <c r="BM159" s="52"/>
      <c r="BN159" s="52"/>
      <c r="BO159" s="52"/>
      <c r="BP159" s="52"/>
      <c r="BQ159" s="52"/>
      <c r="BR159" s="52"/>
      <c r="BS159" s="52"/>
      <c r="BT159" s="52"/>
      <c r="BU159" s="52"/>
      <c r="BV159" s="52"/>
      <c r="BW159" s="52"/>
      <c r="BX159" s="52"/>
      <c r="BY159" s="52"/>
      <c r="BZ159" s="52"/>
      <c r="CA159" s="52"/>
      <c r="CB159" s="52"/>
      <c r="CC159" s="52"/>
      <c r="CD159" s="52"/>
      <c r="CE159" s="52"/>
      <c r="CF159" s="52"/>
      <c r="CG159" s="52"/>
      <c r="CH159" s="52"/>
      <c r="CI159" s="52"/>
      <c r="CJ159" s="52"/>
      <c r="CK159" s="52"/>
      <c r="CL159" s="52"/>
      <c r="CM159" s="52"/>
      <c r="CN159" s="52"/>
      <c r="CO159" s="52"/>
      <c r="CP159" s="52"/>
      <c r="CQ159" s="52"/>
      <c r="CR159" s="52"/>
      <c r="CS159" s="52"/>
      <c r="CT159" s="52"/>
      <c r="CU159" s="52"/>
      <c r="CV159" s="52"/>
      <c r="CW159" s="52"/>
      <c r="CX159" s="52"/>
      <c r="CY159" s="52"/>
      <c r="CZ159" s="52"/>
      <c r="DA159" s="52"/>
      <c r="DB159" s="52"/>
      <c r="DC159" s="52"/>
      <c r="DD159" s="52"/>
      <c r="DE159" s="52"/>
      <c r="DF159" s="52"/>
      <c r="DG159" s="52"/>
      <c r="DH159" s="52"/>
      <c r="DI159" s="52"/>
      <c r="DJ159" s="52"/>
      <c r="DK159" s="52"/>
      <c r="DL159" s="52"/>
      <c r="DM159" s="52"/>
      <c r="DN159" s="52"/>
      <c r="DO159" s="52"/>
      <c r="DP159" s="52"/>
      <c r="DQ159" s="52"/>
      <c r="DR159" s="52"/>
      <c r="DS159" s="52"/>
      <c r="DT159" s="52"/>
      <c r="DU159" s="52"/>
      <c r="DV159" s="52"/>
      <c r="DW159" s="52"/>
      <c r="DX159" s="52"/>
      <c r="DY159" s="52"/>
      <c r="DZ159" s="52"/>
      <c r="EA159" s="52"/>
      <c r="EB159" s="52"/>
      <c r="EC159" s="52"/>
      <c r="ED159" s="52"/>
    </row>
    <row r="160" spans="1:134" s="53" customFormat="1" ht="13.9" customHeight="1" x14ac:dyDescent="0.2">
      <c r="A160" s="37" t="s">
        <v>243</v>
      </c>
      <c r="B160" s="38">
        <v>435326</v>
      </c>
      <c r="C160" s="38">
        <v>321209</v>
      </c>
      <c r="D160" s="38">
        <v>114117</v>
      </c>
      <c r="E160" s="38"/>
      <c r="F160" s="67">
        <v>-0.60166675469678976</v>
      </c>
      <c r="G160" s="67">
        <v>-0.44198207171314741</v>
      </c>
      <c r="H160" s="67">
        <v>-1.0509997635250532</v>
      </c>
      <c r="I160" s="60"/>
      <c r="J160" s="60">
        <v>73.774070911044376</v>
      </c>
      <c r="K160" s="60">
        <v>73.785852441618459</v>
      </c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  <c r="AA160" s="52"/>
      <c r="AB160" s="52"/>
      <c r="AC160" s="52"/>
      <c r="AD160" s="52"/>
      <c r="AE160" s="52"/>
      <c r="AF160" s="52"/>
      <c r="AG160" s="52"/>
      <c r="AH160" s="52"/>
      <c r="AI160" s="52"/>
      <c r="AJ160" s="52"/>
      <c r="AK160" s="52"/>
      <c r="AL160" s="52"/>
      <c r="AM160" s="52"/>
      <c r="AN160" s="52"/>
      <c r="AO160" s="52"/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  <c r="AZ160" s="52"/>
      <c r="BA160" s="52"/>
      <c r="BB160" s="52"/>
      <c r="BC160" s="52"/>
      <c r="BD160" s="52"/>
      <c r="BE160" s="52"/>
      <c r="BF160" s="52"/>
      <c r="BG160" s="52"/>
      <c r="BH160" s="52"/>
      <c r="BI160" s="52"/>
      <c r="BJ160" s="52"/>
      <c r="BK160" s="52"/>
      <c r="BL160" s="52"/>
      <c r="BM160" s="52"/>
      <c r="BN160" s="52"/>
      <c r="BO160" s="52"/>
      <c r="BP160" s="52"/>
      <c r="BQ160" s="52"/>
      <c r="BR160" s="52"/>
      <c r="BS160" s="52"/>
      <c r="BT160" s="52"/>
      <c r="BU160" s="52"/>
      <c r="BV160" s="52"/>
      <c r="BW160" s="52"/>
      <c r="BX160" s="52"/>
      <c r="BY160" s="52"/>
      <c r="BZ160" s="52"/>
      <c r="CA160" s="52"/>
      <c r="CB160" s="52"/>
      <c r="CC160" s="52"/>
      <c r="CD160" s="52"/>
      <c r="CE160" s="52"/>
      <c r="CF160" s="52"/>
      <c r="CG160" s="52"/>
      <c r="CH160" s="52"/>
      <c r="CI160" s="52"/>
      <c r="CJ160" s="52"/>
      <c r="CK160" s="52"/>
      <c r="CL160" s="52"/>
      <c r="CM160" s="52"/>
      <c r="CN160" s="52"/>
      <c r="CO160" s="52"/>
      <c r="CP160" s="52"/>
      <c r="CQ160" s="52"/>
      <c r="CR160" s="52"/>
      <c r="CS160" s="52"/>
      <c r="CT160" s="52"/>
      <c r="CU160" s="52"/>
      <c r="CV160" s="52"/>
      <c r="CW160" s="52"/>
      <c r="CX160" s="52"/>
      <c r="CY160" s="52"/>
      <c r="CZ160" s="52"/>
      <c r="DA160" s="52"/>
      <c r="DB160" s="52"/>
      <c r="DC160" s="52"/>
      <c r="DD160" s="52"/>
      <c r="DE160" s="52"/>
      <c r="DF160" s="52"/>
      <c r="DG160" s="52"/>
      <c r="DH160" s="52"/>
      <c r="DI160" s="52"/>
      <c r="DJ160" s="52"/>
      <c r="DK160" s="52"/>
      <c r="DL160" s="52"/>
      <c r="DM160" s="52"/>
      <c r="DN160" s="52"/>
      <c r="DO160" s="52"/>
      <c r="DP160" s="52"/>
      <c r="DQ160" s="52"/>
      <c r="DR160" s="52"/>
      <c r="DS160" s="52"/>
      <c r="DT160" s="52"/>
      <c r="DU160" s="52"/>
      <c r="DV160" s="52"/>
      <c r="DW160" s="52"/>
      <c r="DX160" s="52"/>
      <c r="DY160" s="52"/>
      <c r="DZ160" s="52"/>
      <c r="EA160" s="52"/>
      <c r="EB160" s="52"/>
      <c r="EC160" s="52"/>
      <c r="ED160" s="52"/>
    </row>
    <row r="161" spans="1:134" s="53" customFormat="1" ht="13.9" customHeight="1" x14ac:dyDescent="0.2">
      <c r="A161" s="36" t="s">
        <v>133</v>
      </c>
      <c r="B161" s="39">
        <v>36908</v>
      </c>
      <c r="C161" s="39">
        <v>23887</v>
      </c>
      <c r="D161" s="39">
        <v>13021</v>
      </c>
      <c r="E161" s="39"/>
      <c r="F161" s="69">
        <v>-5.1616738957125676</v>
      </c>
      <c r="G161" s="69">
        <v>-3.3435031554311028</v>
      </c>
      <c r="H161" s="69">
        <v>-8.4885099223798406</v>
      </c>
      <c r="I161" s="61"/>
      <c r="J161" s="61">
        <v>64.602819483004936</v>
      </c>
      <c r="K161" s="61">
        <v>64.720385824211561</v>
      </c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  <c r="AA161" s="52"/>
      <c r="AB161" s="52"/>
      <c r="AC161" s="52"/>
      <c r="AD161" s="52"/>
      <c r="AE161" s="52"/>
      <c r="AF161" s="52"/>
      <c r="AG161" s="52"/>
      <c r="AH161" s="52"/>
      <c r="AI161" s="52"/>
      <c r="AJ161" s="52"/>
      <c r="AK161" s="52"/>
      <c r="AL161" s="52"/>
      <c r="AM161" s="52"/>
      <c r="AN161" s="52"/>
      <c r="AO161" s="52"/>
      <c r="AP161" s="52"/>
      <c r="AQ161" s="52"/>
      <c r="AR161" s="52"/>
      <c r="AS161" s="52"/>
      <c r="AT161" s="52"/>
      <c r="AU161" s="52"/>
      <c r="AV161" s="52"/>
      <c r="AW161" s="52"/>
      <c r="AX161" s="52"/>
      <c r="AY161" s="52"/>
      <c r="AZ161" s="52"/>
      <c r="BA161" s="52"/>
      <c r="BB161" s="52"/>
      <c r="BC161" s="52"/>
      <c r="BD161" s="52"/>
      <c r="BE161" s="52"/>
      <c r="BF161" s="52"/>
      <c r="BG161" s="52"/>
      <c r="BH161" s="52"/>
      <c r="BI161" s="52"/>
      <c r="BJ161" s="52"/>
      <c r="BK161" s="52"/>
      <c r="BL161" s="52"/>
      <c r="BM161" s="52"/>
      <c r="BN161" s="52"/>
      <c r="BO161" s="52"/>
      <c r="BP161" s="52"/>
      <c r="BQ161" s="52"/>
      <c r="BR161" s="52"/>
      <c r="BS161" s="52"/>
      <c r="BT161" s="52"/>
      <c r="BU161" s="52"/>
      <c r="BV161" s="52"/>
      <c r="BW161" s="52"/>
      <c r="BX161" s="52"/>
      <c r="BY161" s="52"/>
      <c r="BZ161" s="52"/>
      <c r="CA161" s="52"/>
      <c r="CB161" s="52"/>
      <c r="CC161" s="52"/>
      <c r="CD161" s="52"/>
      <c r="CE161" s="52"/>
      <c r="CF161" s="52"/>
      <c r="CG161" s="52"/>
      <c r="CH161" s="52"/>
      <c r="CI161" s="52"/>
      <c r="CJ161" s="52"/>
      <c r="CK161" s="52"/>
      <c r="CL161" s="52"/>
      <c r="CM161" s="52"/>
      <c r="CN161" s="52"/>
      <c r="CO161" s="52"/>
      <c r="CP161" s="52"/>
      <c r="CQ161" s="52"/>
      <c r="CR161" s="52"/>
      <c r="CS161" s="52"/>
      <c r="CT161" s="52"/>
      <c r="CU161" s="52"/>
      <c r="CV161" s="52"/>
      <c r="CW161" s="52"/>
      <c r="CX161" s="52"/>
      <c r="CY161" s="52"/>
      <c r="CZ161" s="52"/>
      <c r="DA161" s="52"/>
      <c r="DB161" s="52"/>
      <c r="DC161" s="52"/>
      <c r="DD161" s="52"/>
      <c r="DE161" s="52"/>
      <c r="DF161" s="52"/>
      <c r="DG161" s="52"/>
      <c r="DH161" s="52"/>
      <c r="DI161" s="52"/>
      <c r="DJ161" s="52"/>
      <c r="DK161" s="52"/>
      <c r="DL161" s="52"/>
      <c r="DM161" s="52"/>
      <c r="DN161" s="52"/>
      <c r="DO161" s="52"/>
      <c r="DP161" s="52"/>
      <c r="DQ161" s="52"/>
      <c r="DR161" s="52"/>
      <c r="DS161" s="52"/>
      <c r="DT161" s="52"/>
      <c r="DU161" s="52"/>
      <c r="DV161" s="52"/>
      <c r="DW161" s="52"/>
      <c r="DX161" s="52"/>
      <c r="DY161" s="52"/>
      <c r="DZ161" s="52"/>
      <c r="EA161" s="52"/>
      <c r="EB161" s="52"/>
      <c r="EC161" s="52"/>
      <c r="ED161" s="52"/>
    </row>
    <row r="162" spans="1:134" s="53" customFormat="1" ht="13.9" customHeight="1" x14ac:dyDescent="0.2">
      <c r="A162" s="36" t="s">
        <v>134</v>
      </c>
      <c r="B162" s="39">
        <v>70787</v>
      </c>
      <c r="C162" s="39">
        <v>65700</v>
      </c>
      <c r="D162" s="39">
        <v>5087</v>
      </c>
      <c r="E162" s="39"/>
      <c r="F162" s="69">
        <v>2.7160458898586808</v>
      </c>
      <c r="G162" s="69">
        <v>1.9043991620643685</v>
      </c>
      <c r="H162" s="69">
        <v>13.258137924210944</v>
      </c>
      <c r="I162" s="61"/>
      <c r="J162" s="61">
        <v>92.889014802748065</v>
      </c>
      <c r="K162" s="61">
        <v>92.813652224278471</v>
      </c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  <c r="AI162" s="52"/>
      <c r="AJ162" s="52"/>
      <c r="AK162" s="52"/>
      <c r="AL162" s="52"/>
      <c r="AM162" s="52"/>
      <c r="AN162" s="52"/>
      <c r="AO162" s="52"/>
      <c r="AP162" s="52"/>
      <c r="AQ162" s="52"/>
      <c r="AR162" s="52"/>
      <c r="AS162" s="52"/>
      <c r="AT162" s="52"/>
      <c r="AU162" s="52"/>
      <c r="AV162" s="52"/>
      <c r="AW162" s="52"/>
      <c r="AX162" s="52"/>
      <c r="AY162" s="52"/>
      <c r="AZ162" s="52"/>
      <c r="BA162" s="52"/>
      <c r="BB162" s="52"/>
      <c r="BC162" s="52"/>
      <c r="BD162" s="52"/>
      <c r="BE162" s="52"/>
      <c r="BF162" s="52"/>
      <c r="BG162" s="52"/>
      <c r="BH162" s="52"/>
      <c r="BI162" s="52"/>
      <c r="BJ162" s="52"/>
      <c r="BK162" s="52"/>
      <c r="BL162" s="52"/>
      <c r="BM162" s="52"/>
      <c r="BN162" s="52"/>
      <c r="BO162" s="52"/>
      <c r="BP162" s="52"/>
      <c r="BQ162" s="52"/>
      <c r="BR162" s="52"/>
      <c r="BS162" s="52"/>
      <c r="BT162" s="52"/>
      <c r="BU162" s="52"/>
      <c r="BV162" s="52"/>
      <c r="BW162" s="52"/>
      <c r="BX162" s="52"/>
      <c r="BY162" s="52"/>
      <c r="BZ162" s="52"/>
      <c r="CA162" s="52"/>
      <c r="CB162" s="52"/>
      <c r="CC162" s="52"/>
      <c r="CD162" s="52"/>
      <c r="CE162" s="52"/>
      <c r="CF162" s="52"/>
      <c r="CG162" s="52"/>
      <c r="CH162" s="52"/>
      <c r="CI162" s="52"/>
      <c r="CJ162" s="52"/>
      <c r="CK162" s="52"/>
      <c r="CL162" s="52"/>
      <c r="CM162" s="52"/>
      <c r="CN162" s="52"/>
      <c r="CO162" s="52"/>
      <c r="CP162" s="52"/>
      <c r="CQ162" s="52"/>
      <c r="CR162" s="52"/>
      <c r="CS162" s="52"/>
      <c r="CT162" s="52"/>
      <c r="CU162" s="52"/>
      <c r="CV162" s="52"/>
      <c r="CW162" s="52"/>
      <c r="CX162" s="52"/>
      <c r="CY162" s="52"/>
      <c r="CZ162" s="52"/>
      <c r="DA162" s="52"/>
      <c r="DB162" s="52"/>
      <c r="DC162" s="52"/>
      <c r="DD162" s="52"/>
      <c r="DE162" s="52"/>
      <c r="DF162" s="52"/>
      <c r="DG162" s="52"/>
      <c r="DH162" s="52"/>
      <c r="DI162" s="52"/>
      <c r="DJ162" s="52"/>
      <c r="DK162" s="52"/>
      <c r="DL162" s="52"/>
      <c r="DM162" s="52"/>
      <c r="DN162" s="52"/>
      <c r="DO162" s="52"/>
      <c r="DP162" s="52"/>
      <c r="DQ162" s="52"/>
      <c r="DR162" s="52"/>
      <c r="DS162" s="52"/>
      <c r="DT162" s="52"/>
      <c r="DU162" s="52"/>
      <c r="DV162" s="52"/>
      <c r="DW162" s="52"/>
      <c r="DX162" s="52"/>
      <c r="DY162" s="52"/>
      <c r="DZ162" s="52"/>
      <c r="EA162" s="52"/>
      <c r="EB162" s="52"/>
      <c r="EC162" s="52"/>
      <c r="ED162" s="52"/>
    </row>
    <row r="163" spans="1:134" s="53" customFormat="1" ht="13.9" customHeight="1" x14ac:dyDescent="0.2">
      <c r="A163" s="36" t="s">
        <v>135</v>
      </c>
      <c r="B163" s="39">
        <v>15240</v>
      </c>
      <c r="C163" s="39">
        <v>9150</v>
      </c>
      <c r="D163" s="39">
        <v>6090</v>
      </c>
      <c r="E163" s="39"/>
      <c r="F163" s="69">
        <v>-3.9946301692806387</v>
      </c>
      <c r="G163" s="69">
        <v>2.0786609047645097</v>
      </c>
      <c r="H163" s="69">
        <v>-13.050570962479609</v>
      </c>
      <c r="I163" s="61"/>
      <c r="J163" s="61">
        <v>59.675838180511079</v>
      </c>
      <c r="K163" s="61">
        <v>60.039370078740163</v>
      </c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  <c r="AA163" s="52"/>
      <c r="AB163" s="52"/>
      <c r="AC163" s="52"/>
      <c r="AD163" s="52"/>
      <c r="AE163" s="52"/>
      <c r="AF163" s="52"/>
      <c r="AG163" s="52"/>
      <c r="AH163" s="52"/>
      <c r="AI163" s="52"/>
      <c r="AJ163" s="52"/>
      <c r="AK163" s="52"/>
      <c r="AL163" s="52"/>
      <c r="AM163" s="52"/>
      <c r="AN163" s="52"/>
      <c r="AO163" s="52"/>
      <c r="AP163" s="52"/>
      <c r="AQ163" s="52"/>
      <c r="AR163" s="52"/>
      <c r="AS163" s="52"/>
      <c r="AT163" s="52"/>
      <c r="AU163" s="52"/>
      <c r="AV163" s="52"/>
      <c r="AW163" s="52"/>
      <c r="AX163" s="52"/>
      <c r="AY163" s="52"/>
      <c r="AZ163" s="52"/>
      <c r="BA163" s="52"/>
      <c r="BB163" s="52"/>
      <c r="BC163" s="52"/>
      <c r="BD163" s="52"/>
      <c r="BE163" s="52"/>
      <c r="BF163" s="52"/>
      <c r="BG163" s="52"/>
      <c r="BH163" s="52"/>
      <c r="BI163" s="52"/>
      <c r="BJ163" s="52"/>
      <c r="BK163" s="52"/>
      <c r="BL163" s="52"/>
      <c r="BM163" s="52"/>
      <c r="BN163" s="52"/>
      <c r="BO163" s="52"/>
      <c r="BP163" s="52"/>
      <c r="BQ163" s="52"/>
      <c r="BR163" s="52"/>
      <c r="BS163" s="52"/>
      <c r="BT163" s="52"/>
      <c r="BU163" s="52"/>
      <c r="BV163" s="52"/>
      <c r="BW163" s="52"/>
      <c r="BX163" s="52"/>
      <c r="BY163" s="52"/>
      <c r="BZ163" s="52"/>
      <c r="CA163" s="52"/>
      <c r="CB163" s="52"/>
      <c r="CC163" s="52"/>
      <c r="CD163" s="52"/>
      <c r="CE163" s="52"/>
      <c r="CF163" s="52"/>
      <c r="CG163" s="52"/>
      <c r="CH163" s="52"/>
      <c r="CI163" s="52"/>
      <c r="CJ163" s="52"/>
      <c r="CK163" s="52"/>
      <c r="CL163" s="52"/>
      <c r="CM163" s="52"/>
      <c r="CN163" s="52"/>
      <c r="CO163" s="52"/>
      <c r="CP163" s="52"/>
      <c r="CQ163" s="52"/>
      <c r="CR163" s="52"/>
      <c r="CS163" s="52"/>
      <c r="CT163" s="52"/>
      <c r="CU163" s="52"/>
      <c r="CV163" s="52"/>
      <c r="CW163" s="52"/>
      <c r="CX163" s="52"/>
      <c r="CY163" s="52"/>
      <c r="CZ163" s="52"/>
      <c r="DA163" s="52"/>
      <c r="DB163" s="52"/>
      <c r="DC163" s="52"/>
      <c r="DD163" s="52"/>
      <c r="DE163" s="52"/>
      <c r="DF163" s="52"/>
      <c r="DG163" s="52"/>
      <c r="DH163" s="52"/>
      <c r="DI163" s="52"/>
      <c r="DJ163" s="52"/>
      <c r="DK163" s="52"/>
      <c r="DL163" s="52"/>
      <c r="DM163" s="52"/>
      <c r="DN163" s="52"/>
      <c r="DO163" s="52"/>
      <c r="DP163" s="52"/>
      <c r="DQ163" s="52"/>
      <c r="DR163" s="52"/>
      <c r="DS163" s="52"/>
      <c r="DT163" s="52"/>
      <c r="DU163" s="52"/>
      <c r="DV163" s="52"/>
      <c r="DW163" s="52"/>
      <c r="DX163" s="52"/>
      <c r="DY163" s="52"/>
      <c r="DZ163" s="52"/>
      <c r="EA163" s="52"/>
      <c r="EB163" s="52"/>
      <c r="EC163" s="52"/>
      <c r="ED163" s="52"/>
    </row>
    <row r="164" spans="1:134" s="53" customFormat="1" ht="13.9" customHeight="1" x14ac:dyDescent="0.2">
      <c r="A164" s="36" t="s">
        <v>136</v>
      </c>
      <c r="B164" s="39">
        <v>22680</v>
      </c>
      <c r="C164" s="39">
        <v>14620</v>
      </c>
      <c r="D164" s="39">
        <v>8060</v>
      </c>
      <c r="E164" s="39"/>
      <c r="F164" s="69">
        <v>-6.3729260520821889</v>
      </c>
      <c r="G164" s="69">
        <v>-4.8445975913479584</v>
      </c>
      <c r="H164" s="69">
        <v>-9.1391873533407431</v>
      </c>
      <c r="I164" s="61"/>
      <c r="J164" s="61">
        <v>64.363636363636374</v>
      </c>
      <c r="K164" s="61">
        <v>64.462081128747798</v>
      </c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  <c r="AI164" s="52"/>
      <c r="AJ164" s="52"/>
      <c r="AK164" s="52"/>
      <c r="AL164" s="52"/>
      <c r="AM164" s="52"/>
      <c r="AN164" s="52"/>
      <c r="AO164" s="52"/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  <c r="AZ164" s="52"/>
      <c r="BA164" s="52"/>
      <c r="BB164" s="52"/>
      <c r="BC164" s="52"/>
      <c r="BD164" s="52"/>
      <c r="BE164" s="52"/>
      <c r="BF164" s="52"/>
      <c r="BG164" s="52"/>
      <c r="BH164" s="52"/>
      <c r="BI164" s="52"/>
      <c r="BJ164" s="52"/>
      <c r="BK164" s="52"/>
      <c r="BL164" s="52"/>
      <c r="BM164" s="52"/>
      <c r="BN164" s="52"/>
      <c r="BO164" s="52"/>
      <c r="BP164" s="52"/>
      <c r="BQ164" s="52"/>
      <c r="BR164" s="52"/>
      <c r="BS164" s="52"/>
      <c r="BT164" s="52"/>
      <c r="BU164" s="52"/>
      <c r="BV164" s="52"/>
      <c r="BW164" s="52"/>
      <c r="BX164" s="52"/>
      <c r="BY164" s="52"/>
      <c r="BZ164" s="52"/>
      <c r="CA164" s="52"/>
      <c r="CB164" s="52"/>
      <c r="CC164" s="52"/>
      <c r="CD164" s="52"/>
      <c r="CE164" s="52"/>
      <c r="CF164" s="52"/>
      <c r="CG164" s="52"/>
      <c r="CH164" s="52"/>
      <c r="CI164" s="52"/>
      <c r="CJ164" s="52"/>
      <c r="CK164" s="52"/>
      <c r="CL164" s="52"/>
      <c r="CM164" s="52"/>
      <c r="CN164" s="52"/>
      <c r="CO164" s="52"/>
      <c r="CP164" s="52"/>
      <c r="CQ164" s="52"/>
      <c r="CR164" s="52"/>
      <c r="CS164" s="52"/>
      <c r="CT164" s="52"/>
      <c r="CU164" s="52"/>
      <c r="CV164" s="52"/>
      <c r="CW164" s="52"/>
      <c r="CX164" s="52"/>
      <c r="CY164" s="52"/>
      <c r="CZ164" s="52"/>
      <c r="DA164" s="52"/>
      <c r="DB164" s="52"/>
      <c r="DC164" s="52"/>
      <c r="DD164" s="52"/>
      <c r="DE164" s="52"/>
      <c r="DF164" s="52"/>
      <c r="DG164" s="52"/>
      <c r="DH164" s="52"/>
      <c r="DI164" s="52"/>
      <c r="DJ164" s="52"/>
      <c r="DK164" s="52"/>
      <c r="DL164" s="52"/>
      <c r="DM164" s="52"/>
      <c r="DN164" s="52"/>
      <c r="DO164" s="52"/>
      <c r="DP164" s="52"/>
      <c r="DQ164" s="52"/>
      <c r="DR164" s="52"/>
      <c r="DS164" s="52"/>
      <c r="DT164" s="52"/>
      <c r="DU164" s="52"/>
      <c r="DV164" s="52"/>
      <c r="DW164" s="52"/>
      <c r="DX164" s="52"/>
      <c r="DY164" s="52"/>
      <c r="DZ164" s="52"/>
      <c r="EA164" s="52"/>
      <c r="EB164" s="52"/>
      <c r="EC164" s="52"/>
      <c r="ED164" s="52"/>
    </row>
    <row r="165" spans="1:134" s="53" customFormat="1" ht="13.9" customHeight="1" x14ac:dyDescent="0.2">
      <c r="A165" s="36" t="s">
        <v>137</v>
      </c>
      <c r="B165" s="39">
        <v>30616</v>
      </c>
      <c r="C165" s="39">
        <v>17213</v>
      </c>
      <c r="D165" s="39">
        <v>13403</v>
      </c>
      <c r="E165" s="39"/>
      <c r="F165" s="69">
        <v>-0.48981990954658999</v>
      </c>
      <c r="G165" s="69">
        <v>4.7168437909448242</v>
      </c>
      <c r="H165" s="69">
        <v>-7.1370158352538846</v>
      </c>
      <c r="I165" s="61"/>
      <c r="J165" s="61">
        <v>55.930266723254221</v>
      </c>
      <c r="K165" s="61">
        <v>56.222236738960021</v>
      </c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  <c r="AZ165" s="52"/>
      <c r="BA165" s="52"/>
      <c r="BB165" s="52"/>
      <c r="BC165" s="52"/>
      <c r="BD165" s="52"/>
      <c r="BE165" s="52"/>
      <c r="BF165" s="52"/>
      <c r="BG165" s="52"/>
      <c r="BH165" s="52"/>
      <c r="BI165" s="52"/>
      <c r="BJ165" s="52"/>
      <c r="BK165" s="52"/>
      <c r="BL165" s="52"/>
      <c r="BM165" s="52"/>
      <c r="BN165" s="52"/>
      <c r="BO165" s="52"/>
      <c r="BP165" s="52"/>
      <c r="BQ165" s="52"/>
      <c r="BR165" s="52"/>
      <c r="BS165" s="52"/>
      <c r="BT165" s="52"/>
      <c r="BU165" s="52"/>
      <c r="BV165" s="52"/>
      <c r="BW165" s="52"/>
      <c r="BX165" s="52"/>
      <c r="BY165" s="52"/>
      <c r="BZ165" s="52"/>
      <c r="CA165" s="52"/>
      <c r="CB165" s="52"/>
      <c r="CC165" s="52"/>
      <c r="CD165" s="52"/>
      <c r="CE165" s="52"/>
      <c r="CF165" s="52"/>
      <c r="CG165" s="52"/>
      <c r="CH165" s="52"/>
      <c r="CI165" s="52"/>
      <c r="CJ165" s="52"/>
      <c r="CK165" s="52"/>
      <c r="CL165" s="52"/>
      <c r="CM165" s="52"/>
      <c r="CN165" s="52"/>
      <c r="CO165" s="52"/>
      <c r="CP165" s="52"/>
      <c r="CQ165" s="52"/>
      <c r="CR165" s="52"/>
      <c r="CS165" s="52"/>
      <c r="CT165" s="52"/>
      <c r="CU165" s="52"/>
      <c r="CV165" s="52"/>
      <c r="CW165" s="52"/>
      <c r="CX165" s="52"/>
      <c r="CY165" s="52"/>
      <c r="CZ165" s="52"/>
      <c r="DA165" s="52"/>
      <c r="DB165" s="52"/>
      <c r="DC165" s="52"/>
      <c r="DD165" s="52"/>
      <c r="DE165" s="52"/>
      <c r="DF165" s="52"/>
      <c r="DG165" s="52"/>
      <c r="DH165" s="52"/>
      <c r="DI165" s="52"/>
      <c r="DJ165" s="52"/>
      <c r="DK165" s="52"/>
      <c r="DL165" s="52"/>
      <c r="DM165" s="52"/>
      <c r="DN165" s="52"/>
      <c r="DO165" s="52"/>
      <c r="DP165" s="52"/>
      <c r="DQ165" s="52"/>
      <c r="DR165" s="52"/>
      <c r="DS165" s="52"/>
      <c r="DT165" s="52"/>
      <c r="DU165" s="52"/>
      <c r="DV165" s="52"/>
      <c r="DW165" s="52"/>
      <c r="DX165" s="52"/>
      <c r="DY165" s="52"/>
      <c r="DZ165" s="52"/>
      <c r="EA165" s="52"/>
      <c r="EB165" s="52"/>
      <c r="EC165" s="52"/>
      <c r="ED165" s="52"/>
    </row>
    <row r="166" spans="1:134" s="53" customFormat="1" ht="13.9" customHeight="1" x14ac:dyDescent="0.2">
      <c r="A166" s="36" t="s">
        <v>138</v>
      </c>
      <c r="B166" s="39">
        <v>18637</v>
      </c>
      <c r="C166" s="39">
        <v>10118</v>
      </c>
      <c r="D166" s="39">
        <v>8519</v>
      </c>
      <c r="E166" s="39"/>
      <c r="F166" s="69">
        <v>-8.3355597114613946</v>
      </c>
      <c r="G166" s="69">
        <v>-3.9455513908068656</v>
      </c>
      <c r="H166" s="69">
        <v>-13.524542380785821</v>
      </c>
      <c r="I166" s="61"/>
      <c r="J166" s="61">
        <v>54.052040653434787</v>
      </c>
      <c r="K166" s="61">
        <v>54.289853517196974</v>
      </c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  <c r="AA166" s="52"/>
      <c r="AB166" s="52"/>
      <c r="AC166" s="52"/>
      <c r="AD166" s="52"/>
      <c r="AE166" s="52"/>
      <c r="AF166" s="52"/>
      <c r="AG166" s="52"/>
      <c r="AH166" s="52"/>
      <c r="AI166" s="52"/>
      <c r="AJ166" s="52"/>
      <c r="AK166" s="52"/>
      <c r="AL166" s="52"/>
      <c r="AM166" s="52"/>
      <c r="AN166" s="52"/>
      <c r="AO166" s="52"/>
      <c r="AP166" s="52"/>
      <c r="AQ166" s="52"/>
      <c r="AR166" s="52"/>
      <c r="AS166" s="52"/>
      <c r="AT166" s="52"/>
      <c r="AU166" s="52"/>
      <c r="AV166" s="52"/>
      <c r="AW166" s="52"/>
      <c r="AX166" s="52"/>
      <c r="AY166" s="52"/>
      <c r="AZ166" s="52"/>
      <c r="BA166" s="52"/>
      <c r="BB166" s="52"/>
      <c r="BC166" s="52"/>
      <c r="BD166" s="52"/>
      <c r="BE166" s="52"/>
      <c r="BF166" s="52"/>
      <c r="BG166" s="52"/>
      <c r="BH166" s="52"/>
      <c r="BI166" s="52"/>
      <c r="BJ166" s="52"/>
      <c r="BK166" s="52"/>
      <c r="BL166" s="52"/>
      <c r="BM166" s="52"/>
      <c r="BN166" s="52"/>
      <c r="BO166" s="52"/>
      <c r="BP166" s="52"/>
      <c r="BQ166" s="52"/>
      <c r="BR166" s="52"/>
      <c r="BS166" s="52"/>
      <c r="BT166" s="52"/>
      <c r="BU166" s="52"/>
      <c r="BV166" s="52"/>
      <c r="BW166" s="52"/>
      <c r="BX166" s="52"/>
      <c r="BY166" s="52"/>
      <c r="BZ166" s="52"/>
      <c r="CA166" s="52"/>
      <c r="CB166" s="52"/>
      <c r="CC166" s="52"/>
      <c r="CD166" s="52"/>
      <c r="CE166" s="52"/>
      <c r="CF166" s="52"/>
      <c r="CG166" s="52"/>
      <c r="CH166" s="52"/>
      <c r="CI166" s="52"/>
      <c r="CJ166" s="52"/>
      <c r="CK166" s="52"/>
      <c r="CL166" s="52"/>
      <c r="CM166" s="52"/>
      <c r="CN166" s="52"/>
      <c r="CO166" s="52"/>
      <c r="CP166" s="52"/>
      <c r="CQ166" s="52"/>
      <c r="CR166" s="52"/>
      <c r="CS166" s="52"/>
      <c r="CT166" s="52"/>
      <c r="CU166" s="52"/>
      <c r="CV166" s="52"/>
      <c r="CW166" s="52"/>
      <c r="CX166" s="52"/>
      <c r="CY166" s="52"/>
      <c r="CZ166" s="52"/>
      <c r="DA166" s="52"/>
      <c r="DB166" s="52"/>
      <c r="DC166" s="52"/>
      <c r="DD166" s="52"/>
      <c r="DE166" s="52"/>
      <c r="DF166" s="52"/>
      <c r="DG166" s="52"/>
      <c r="DH166" s="52"/>
      <c r="DI166" s="52"/>
      <c r="DJ166" s="52"/>
      <c r="DK166" s="52"/>
      <c r="DL166" s="52"/>
      <c r="DM166" s="52"/>
      <c r="DN166" s="52"/>
      <c r="DO166" s="52"/>
      <c r="DP166" s="52"/>
      <c r="DQ166" s="52"/>
      <c r="DR166" s="52"/>
      <c r="DS166" s="52"/>
      <c r="DT166" s="52"/>
      <c r="DU166" s="52"/>
      <c r="DV166" s="52"/>
      <c r="DW166" s="52"/>
      <c r="DX166" s="52"/>
      <c r="DY166" s="52"/>
      <c r="DZ166" s="52"/>
      <c r="EA166" s="52"/>
      <c r="EB166" s="52"/>
      <c r="EC166" s="52"/>
      <c r="ED166" s="52"/>
    </row>
    <row r="167" spans="1:134" s="53" customFormat="1" ht="13.9" customHeight="1" x14ac:dyDescent="0.2">
      <c r="A167" s="36" t="s">
        <v>139</v>
      </c>
      <c r="B167" s="39">
        <v>25386</v>
      </c>
      <c r="C167" s="39">
        <v>13389</v>
      </c>
      <c r="D167" s="39">
        <v>11997</v>
      </c>
      <c r="E167" s="39"/>
      <c r="F167" s="69">
        <v>-1.1417098088620301</v>
      </c>
      <c r="G167" s="69">
        <v>-3.5786177588906285</v>
      </c>
      <c r="H167" s="69">
        <v>1.5849843587069865</v>
      </c>
      <c r="I167" s="61"/>
      <c r="J167" s="61">
        <v>52.870352154239619</v>
      </c>
      <c r="K167" s="61">
        <v>52.7416686362562</v>
      </c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  <c r="AA167" s="52"/>
      <c r="AB167" s="52"/>
      <c r="AC167" s="52"/>
      <c r="AD167" s="52"/>
      <c r="AE167" s="52"/>
      <c r="AF167" s="52"/>
      <c r="AG167" s="52"/>
      <c r="AH167" s="52"/>
      <c r="AI167" s="52"/>
      <c r="AJ167" s="52"/>
      <c r="AK167" s="52"/>
      <c r="AL167" s="52"/>
      <c r="AM167" s="52"/>
      <c r="AN167" s="52"/>
      <c r="AO167" s="52"/>
      <c r="AP167" s="52"/>
      <c r="AQ167" s="52"/>
      <c r="AR167" s="52"/>
      <c r="AS167" s="52"/>
      <c r="AT167" s="52"/>
      <c r="AU167" s="52"/>
      <c r="AV167" s="52"/>
      <c r="AW167" s="52"/>
      <c r="AX167" s="52"/>
      <c r="AY167" s="52"/>
      <c r="AZ167" s="52"/>
      <c r="BA167" s="52"/>
      <c r="BB167" s="52"/>
      <c r="BC167" s="52"/>
      <c r="BD167" s="52"/>
      <c r="BE167" s="52"/>
      <c r="BF167" s="52"/>
      <c r="BG167" s="52"/>
      <c r="BH167" s="52"/>
      <c r="BI167" s="52"/>
      <c r="BJ167" s="52"/>
      <c r="BK167" s="52"/>
      <c r="BL167" s="52"/>
      <c r="BM167" s="52"/>
      <c r="BN167" s="52"/>
      <c r="BO167" s="52"/>
      <c r="BP167" s="52"/>
      <c r="BQ167" s="52"/>
      <c r="BR167" s="52"/>
      <c r="BS167" s="52"/>
      <c r="BT167" s="52"/>
      <c r="BU167" s="52"/>
      <c r="BV167" s="52"/>
      <c r="BW167" s="52"/>
      <c r="BX167" s="52"/>
      <c r="BY167" s="52"/>
      <c r="BZ167" s="52"/>
      <c r="CA167" s="52"/>
      <c r="CB167" s="52"/>
      <c r="CC167" s="52"/>
      <c r="CD167" s="52"/>
      <c r="CE167" s="52"/>
      <c r="CF167" s="52"/>
      <c r="CG167" s="52"/>
      <c r="CH167" s="52"/>
      <c r="CI167" s="52"/>
      <c r="CJ167" s="52"/>
      <c r="CK167" s="52"/>
      <c r="CL167" s="52"/>
      <c r="CM167" s="52"/>
      <c r="CN167" s="52"/>
      <c r="CO167" s="52"/>
      <c r="CP167" s="52"/>
      <c r="CQ167" s="52"/>
      <c r="CR167" s="52"/>
      <c r="CS167" s="52"/>
      <c r="CT167" s="52"/>
      <c r="CU167" s="52"/>
      <c r="CV167" s="52"/>
      <c r="CW167" s="52"/>
      <c r="CX167" s="52"/>
      <c r="CY167" s="52"/>
      <c r="CZ167" s="52"/>
      <c r="DA167" s="52"/>
      <c r="DB167" s="52"/>
      <c r="DC167" s="52"/>
      <c r="DD167" s="52"/>
      <c r="DE167" s="52"/>
      <c r="DF167" s="52"/>
      <c r="DG167" s="52"/>
      <c r="DH167" s="52"/>
      <c r="DI167" s="52"/>
      <c r="DJ167" s="52"/>
      <c r="DK167" s="52"/>
      <c r="DL167" s="52"/>
      <c r="DM167" s="52"/>
      <c r="DN167" s="52"/>
      <c r="DO167" s="52"/>
      <c r="DP167" s="52"/>
      <c r="DQ167" s="52"/>
      <c r="DR167" s="52"/>
      <c r="DS167" s="52"/>
      <c r="DT167" s="52"/>
      <c r="DU167" s="52"/>
      <c r="DV167" s="52"/>
      <c r="DW167" s="52"/>
      <c r="DX167" s="52"/>
      <c r="DY167" s="52"/>
      <c r="DZ167" s="52"/>
      <c r="EA167" s="52"/>
      <c r="EB167" s="52"/>
      <c r="EC167" s="52"/>
      <c r="ED167" s="52"/>
    </row>
    <row r="168" spans="1:134" s="53" customFormat="1" ht="13.9" customHeight="1" x14ac:dyDescent="0.2">
      <c r="A168" s="36" t="s">
        <v>29</v>
      </c>
      <c r="B168" s="39">
        <v>156969</v>
      </c>
      <c r="C168" s="39">
        <v>132233</v>
      </c>
      <c r="D168" s="39">
        <v>24736</v>
      </c>
      <c r="E168" s="39"/>
      <c r="F168" s="69">
        <v>2.5387510365503605</v>
      </c>
      <c r="G168" s="69">
        <v>0.53707520944042053</v>
      </c>
      <c r="H168" s="69">
        <v>13.307559263404212</v>
      </c>
      <c r="I168" s="61"/>
      <c r="J168" s="61">
        <v>84.41026754635277</v>
      </c>
      <c r="K168" s="61">
        <v>84.241474431257117</v>
      </c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  <c r="AA168" s="52"/>
      <c r="AB168" s="52"/>
      <c r="AC168" s="52"/>
      <c r="AD168" s="52"/>
      <c r="AE168" s="52"/>
      <c r="AF168" s="52"/>
      <c r="AG168" s="52"/>
      <c r="AH168" s="52"/>
      <c r="AI168" s="52"/>
      <c r="AJ168" s="52"/>
      <c r="AK168" s="52"/>
      <c r="AL168" s="52"/>
      <c r="AM168" s="52"/>
      <c r="AN168" s="52"/>
      <c r="AO168" s="52"/>
      <c r="AP168" s="52"/>
      <c r="AQ168" s="52"/>
      <c r="AR168" s="52"/>
      <c r="AS168" s="52"/>
      <c r="AT168" s="52"/>
      <c r="AU168" s="52"/>
      <c r="AV168" s="52"/>
      <c r="AW168" s="52"/>
      <c r="AX168" s="52"/>
      <c r="AY168" s="52"/>
      <c r="AZ168" s="52"/>
      <c r="BA168" s="52"/>
      <c r="BB168" s="52"/>
      <c r="BC168" s="52"/>
      <c r="BD168" s="52"/>
      <c r="BE168" s="52"/>
      <c r="BF168" s="52"/>
      <c r="BG168" s="52"/>
      <c r="BH168" s="52"/>
      <c r="BI168" s="52"/>
      <c r="BJ168" s="52"/>
      <c r="BK168" s="52"/>
      <c r="BL168" s="52"/>
      <c r="BM168" s="52"/>
      <c r="BN168" s="52"/>
      <c r="BO168" s="52"/>
      <c r="BP168" s="52"/>
      <c r="BQ168" s="52"/>
      <c r="BR168" s="52"/>
      <c r="BS168" s="52"/>
      <c r="BT168" s="52"/>
      <c r="BU168" s="52"/>
      <c r="BV168" s="52"/>
      <c r="BW168" s="52"/>
      <c r="BX168" s="52"/>
      <c r="BY168" s="52"/>
      <c r="BZ168" s="52"/>
      <c r="CA168" s="52"/>
      <c r="CB168" s="52"/>
      <c r="CC168" s="52"/>
      <c r="CD168" s="52"/>
      <c r="CE168" s="52"/>
      <c r="CF168" s="52"/>
      <c r="CG168" s="52"/>
      <c r="CH168" s="52"/>
      <c r="CI168" s="52"/>
      <c r="CJ168" s="52"/>
      <c r="CK168" s="52"/>
      <c r="CL168" s="52"/>
      <c r="CM168" s="52"/>
      <c r="CN168" s="52"/>
      <c r="CO168" s="52"/>
      <c r="CP168" s="52"/>
      <c r="CQ168" s="52"/>
      <c r="CR168" s="52"/>
      <c r="CS168" s="52"/>
      <c r="CT168" s="52"/>
      <c r="CU168" s="52"/>
      <c r="CV168" s="52"/>
      <c r="CW168" s="52"/>
      <c r="CX168" s="52"/>
      <c r="CY168" s="52"/>
      <c r="CZ168" s="52"/>
      <c r="DA168" s="52"/>
      <c r="DB168" s="52"/>
      <c r="DC168" s="52"/>
      <c r="DD168" s="52"/>
      <c r="DE168" s="52"/>
      <c r="DF168" s="52"/>
      <c r="DG168" s="52"/>
      <c r="DH168" s="52"/>
      <c r="DI168" s="52"/>
      <c r="DJ168" s="52"/>
      <c r="DK168" s="52"/>
      <c r="DL168" s="52"/>
      <c r="DM168" s="52"/>
      <c r="DN168" s="52"/>
      <c r="DO168" s="52"/>
      <c r="DP168" s="52"/>
      <c r="DQ168" s="52"/>
      <c r="DR168" s="52"/>
      <c r="DS168" s="52"/>
      <c r="DT168" s="52"/>
      <c r="DU168" s="52"/>
      <c r="DV168" s="52"/>
      <c r="DW168" s="52"/>
      <c r="DX168" s="52"/>
      <c r="DY168" s="52"/>
      <c r="DZ168" s="52"/>
      <c r="EA168" s="52"/>
      <c r="EB168" s="52"/>
      <c r="EC168" s="52"/>
      <c r="ED168" s="52"/>
    </row>
    <row r="169" spans="1:134" s="53" customFormat="1" ht="13.9" customHeight="1" x14ac:dyDescent="0.2">
      <c r="A169" s="36" t="s">
        <v>140</v>
      </c>
      <c r="B169" s="39">
        <v>25984</v>
      </c>
      <c r="C169" s="39">
        <v>16689</v>
      </c>
      <c r="D169" s="39">
        <v>9295</v>
      </c>
      <c r="E169" s="39"/>
      <c r="F169" s="69">
        <v>-7.2473493490806602</v>
      </c>
      <c r="G169" s="69">
        <v>-9.3633517220814078</v>
      </c>
      <c r="H169" s="69">
        <v>-3.436795188486736</v>
      </c>
      <c r="I169" s="61"/>
      <c r="J169" s="61">
        <v>64.364039277117641</v>
      </c>
      <c r="K169" s="61">
        <v>64.227986453201964</v>
      </c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  <c r="AA169" s="52"/>
      <c r="AB169" s="52"/>
      <c r="AC169" s="52"/>
      <c r="AD169" s="52"/>
      <c r="AE169" s="52"/>
      <c r="AF169" s="52"/>
      <c r="AG169" s="52"/>
      <c r="AH169" s="52"/>
      <c r="AI169" s="52"/>
      <c r="AJ169" s="52"/>
      <c r="AK169" s="52"/>
      <c r="AL169" s="52"/>
      <c r="AM169" s="52"/>
      <c r="AN169" s="52"/>
      <c r="AO169" s="52"/>
      <c r="AP169" s="52"/>
      <c r="AQ169" s="52"/>
      <c r="AR169" s="52"/>
      <c r="AS169" s="52"/>
      <c r="AT169" s="52"/>
      <c r="AU169" s="52"/>
      <c r="AV169" s="52"/>
      <c r="AW169" s="52"/>
      <c r="AX169" s="52"/>
      <c r="AY169" s="52"/>
      <c r="AZ169" s="52"/>
      <c r="BA169" s="52"/>
      <c r="BB169" s="52"/>
      <c r="BC169" s="52"/>
      <c r="BD169" s="52"/>
      <c r="BE169" s="52"/>
      <c r="BF169" s="52"/>
      <c r="BG169" s="52"/>
      <c r="BH169" s="52"/>
      <c r="BI169" s="52"/>
      <c r="BJ169" s="52"/>
      <c r="BK169" s="52"/>
      <c r="BL169" s="52"/>
      <c r="BM169" s="52"/>
      <c r="BN169" s="52"/>
      <c r="BO169" s="52"/>
      <c r="BP169" s="52"/>
      <c r="BQ169" s="52"/>
      <c r="BR169" s="52"/>
      <c r="BS169" s="52"/>
      <c r="BT169" s="52"/>
      <c r="BU169" s="52"/>
      <c r="BV169" s="52"/>
      <c r="BW169" s="52"/>
      <c r="BX169" s="52"/>
      <c r="BY169" s="52"/>
      <c r="BZ169" s="52"/>
      <c r="CA169" s="52"/>
      <c r="CB169" s="52"/>
      <c r="CC169" s="52"/>
      <c r="CD169" s="52"/>
      <c r="CE169" s="52"/>
      <c r="CF169" s="52"/>
      <c r="CG169" s="52"/>
      <c r="CH169" s="52"/>
      <c r="CI169" s="52"/>
      <c r="CJ169" s="52"/>
      <c r="CK169" s="52"/>
      <c r="CL169" s="52"/>
      <c r="CM169" s="52"/>
      <c r="CN169" s="52"/>
      <c r="CO169" s="52"/>
      <c r="CP169" s="52"/>
      <c r="CQ169" s="52"/>
      <c r="CR169" s="52"/>
      <c r="CS169" s="52"/>
      <c r="CT169" s="52"/>
      <c r="CU169" s="52"/>
      <c r="CV169" s="52"/>
      <c r="CW169" s="52"/>
      <c r="CX169" s="52"/>
      <c r="CY169" s="52"/>
      <c r="CZ169" s="52"/>
      <c r="DA169" s="52"/>
      <c r="DB169" s="52"/>
      <c r="DC169" s="52"/>
      <c r="DD169" s="52"/>
      <c r="DE169" s="52"/>
      <c r="DF169" s="52"/>
      <c r="DG169" s="52"/>
      <c r="DH169" s="52"/>
      <c r="DI169" s="52"/>
      <c r="DJ169" s="52"/>
      <c r="DK169" s="52"/>
      <c r="DL169" s="52"/>
      <c r="DM169" s="52"/>
      <c r="DN169" s="52"/>
      <c r="DO169" s="52"/>
      <c r="DP169" s="52"/>
      <c r="DQ169" s="52"/>
      <c r="DR169" s="52"/>
      <c r="DS169" s="52"/>
      <c r="DT169" s="52"/>
      <c r="DU169" s="52"/>
      <c r="DV169" s="52"/>
      <c r="DW169" s="52"/>
      <c r="DX169" s="52"/>
      <c r="DY169" s="52"/>
      <c r="DZ169" s="52"/>
      <c r="EA169" s="52"/>
      <c r="EB169" s="52"/>
      <c r="EC169" s="52"/>
      <c r="ED169" s="52"/>
    </row>
    <row r="170" spans="1:134" s="53" customFormat="1" ht="13.9" customHeight="1" x14ac:dyDescent="0.2">
      <c r="A170" s="36" t="s">
        <v>141</v>
      </c>
      <c r="B170" s="39">
        <v>32119</v>
      </c>
      <c r="C170" s="39">
        <v>18210</v>
      </c>
      <c r="D170" s="39">
        <v>13909</v>
      </c>
      <c r="E170" s="39"/>
      <c r="F170" s="69">
        <v>-2.0527494401592437</v>
      </c>
      <c r="G170" s="69">
        <v>-2.3037683067302948</v>
      </c>
      <c r="H170" s="69">
        <v>-1.7240140794483154</v>
      </c>
      <c r="I170" s="61"/>
      <c r="J170" s="61">
        <v>56.709647351250581</v>
      </c>
      <c r="K170" s="61">
        <v>56.695413929449856</v>
      </c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52"/>
      <c r="AO170" s="52"/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  <c r="AZ170" s="52"/>
      <c r="BA170" s="52"/>
      <c r="BB170" s="52"/>
      <c r="BC170" s="52"/>
      <c r="BD170" s="52"/>
      <c r="BE170" s="52"/>
      <c r="BF170" s="52"/>
      <c r="BG170" s="52"/>
      <c r="BH170" s="52"/>
      <c r="BI170" s="52"/>
      <c r="BJ170" s="52"/>
      <c r="BK170" s="52"/>
      <c r="BL170" s="52"/>
      <c r="BM170" s="52"/>
      <c r="BN170" s="52"/>
      <c r="BO170" s="52"/>
      <c r="BP170" s="52"/>
      <c r="BQ170" s="52"/>
      <c r="BR170" s="52"/>
      <c r="BS170" s="52"/>
      <c r="BT170" s="52"/>
      <c r="BU170" s="52"/>
      <c r="BV170" s="52"/>
      <c r="BW170" s="52"/>
      <c r="BX170" s="52"/>
      <c r="BY170" s="52"/>
      <c r="BZ170" s="52"/>
      <c r="CA170" s="52"/>
      <c r="CB170" s="52"/>
      <c r="CC170" s="52"/>
      <c r="CD170" s="52"/>
      <c r="CE170" s="52"/>
      <c r="CF170" s="52"/>
      <c r="CG170" s="52"/>
      <c r="CH170" s="52"/>
      <c r="CI170" s="52"/>
      <c r="CJ170" s="52"/>
      <c r="CK170" s="52"/>
      <c r="CL170" s="52"/>
      <c r="CM170" s="52"/>
      <c r="CN170" s="52"/>
      <c r="CO170" s="52"/>
      <c r="CP170" s="52"/>
      <c r="CQ170" s="52"/>
      <c r="CR170" s="52"/>
      <c r="CS170" s="52"/>
      <c r="CT170" s="52"/>
      <c r="CU170" s="52"/>
      <c r="CV170" s="52"/>
      <c r="CW170" s="52"/>
      <c r="CX170" s="52"/>
      <c r="CY170" s="52"/>
      <c r="CZ170" s="52"/>
      <c r="DA170" s="52"/>
      <c r="DB170" s="52"/>
      <c r="DC170" s="52"/>
      <c r="DD170" s="52"/>
      <c r="DE170" s="52"/>
      <c r="DF170" s="52"/>
      <c r="DG170" s="52"/>
      <c r="DH170" s="52"/>
      <c r="DI170" s="52"/>
      <c r="DJ170" s="52"/>
      <c r="DK170" s="52"/>
      <c r="DL170" s="52"/>
      <c r="DM170" s="52"/>
      <c r="DN170" s="52"/>
      <c r="DO170" s="52"/>
      <c r="DP170" s="52"/>
      <c r="DQ170" s="52"/>
      <c r="DR170" s="52"/>
      <c r="DS170" s="52"/>
      <c r="DT170" s="52"/>
      <c r="DU170" s="52"/>
      <c r="DV170" s="52"/>
      <c r="DW170" s="52"/>
      <c r="DX170" s="52"/>
      <c r="DY170" s="52"/>
      <c r="DZ170" s="52"/>
      <c r="EA170" s="52"/>
      <c r="EB170" s="52"/>
      <c r="EC170" s="52"/>
      <c r="ED170" s="52"/>
    </row>
    <row r="171" spans="1:134" s="53" customFormat="1" ht="4.9000000000000004" customHeight="1" x14ac:dyDescent="0.2">
      <c r="A171" s="157"/>
      <c r="B171" s="157"/>
      <c r="C171" s="157"/>
      <c r="D171" s="157"/>
      <c r="E171" s="157"/>
      <c r="F171" s="157"/>
      <c r="G171" s="157"/>
      <c r="H171" s="222"/>
      <c r="I171" s="222"/>
      <c r="J171" s="222"/>
      <c r="K171" s="22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  <c r="AA171" s="52"/>
      <c r="AB171" s="52"/>
      <c r="AC171" s="52"/>
      <c r="AD171" s="52"/>
      <c r="AE171" s="52"/>
      <c r="AF171" s="52"/>
      <c r="AG171" s="52"/>
      <c r="AH171" s="52"/>
      <c r="AI171" s="52"/>
      <c r="AJ171" s="52"/>
      <c r="AK171" s="52"/>
      <c r="AL171" s="52"/>
      <c r="AM171" s="52"/>
      <c r="AN171" s="52"/>
      <c r="AO171" s="52"/>
      <c r="AP171" s="52"/>
      <c r="AQ171" s="52"/>
      <c r="AR171" s="52"/>
      <c r="AS171" s="52"/>
      <c r="AT171" s="52"/>
      <c r="AU171" s="52"/>
      <c r="AV171" s="52"/>
      <c r="AW171" s="52"/>
      <c r="AX171" s="52"/>
      <c r="AY171" s="52"/>
      <c r="AZ171" s="52"/>
      <c r="BA171" s="52"/>
      <c r="BB171" s="52"/>
      <c r="BC171" s="52"/>
      <c r="BD171" s="52"/>
      <c r="BE171" s="52"/>
      <c r="BF171" s="52"/>
      <c r="BG171" s="52"/>
      <c r="BH171" s="52"/>
      <c r="BI171" s="52"/>
      <c r="BJ171" s="52"/>
      <c r="BK171" s="52"/>
      <c r="BL171" s="52"/>
      <c r="BM171" s="52"/>
      <c r="BN171" s="52"/>
      <c r="BO171" s="52"/>
      <c r="BP171" s="52"/>
      <c r="BQ171" s="52"/>
      <c r="BR171" s="52"/>
      <c r="BS171" s="52"/>
      <c r="BT171" s="52"/>
      <c r="BU171" s="52"/>
      <c r="BV171" s="52"/>
      <c r="BW171" s="52"/>
      <c r="BX171" s="52"/>
      <c r="BY171" s="52"/>
      <c r="BZ171" s="52"/>
      <c r="CA171" s="52"/>
      <c r="CB171" s="52"/>
      <c r="CC171" s="52"/>
      <c r="CD171" s="52"/>
      <c r="CE171" s="52"/>
      <c r="CF171" s="52"/>
      <c r="CG171" s="52"/>
      <c r="CH171" s="52"/>
      <c r="CI171" s="52"/>
      <c r="CJ171" s="52"/>
      <c r="CK171" s="52"/>
      <c r="CL171" s="52"/>
      <c r="CM171" s="52"/>
      <c r="CN171" s="52"/>
      <c r="CO171" s="52"/>
      <c r="CP171" s="52"/>
      <c r="CQ171" s="52"/>
      <c r="CR171" s="52"/>
      <c r="CS171" s="52"/>
      <c r="CT171" s="52"/>
      <c r="CU171" s="52"/>
      <c r="CV171" s="52"/>
      <c r="CW171" s="52"/>
      <c r="CX171" s="52"/>
      <c r="CY171" s="52"/>
      <c r="CZ171" s="52"/>
      <c r="DA171" s="52"/>
      <c r="DB171" s="52"/>
      <c r="DC171" s="52"/>
      <c r="DD171" s="52"/>
      <c r="DE171" s="52"/>
      <c r="DF171" s="52"/>
      <c r="DG171" s="52"/>
      <c r="DH171" s="52"/>
      <c r="DI171" s="52"/>
      <c r="DJ171" s="52"/>
      <c r="DK171" s="52"/>
      <c r="DL171" s="52"/>
      <c r="DM171" s="52"/>
      <c r="DN171" s="52"/>
      <c r="DO171" s="52"/>
      <c r="DP171" s="52"/>
      <c r="DQ171" s="52"/>
      <c r="DR171" s="52"/>
      <c r="DS171" s="52"/>
      <c r="DT171" s="52"/>
      <c r="DU171" s="52"/>
      <c r="DV171" s="52"/>
      <c r="DW171" s="52"/>
      <c r="DX171" s="52"/>
      <c r="DY171" s="52"/>
      <c r="DZ171" s="52"/>
      <c r="EA171" s="52"/>
      <c r="EB171" s="52"/>
      <c r="EC171" s="52"/>
      <c r="ED171" s="52"/>
    </row>
    <row r="172" spans="1:134" s="53" customFormat="1" ht="15" customHeight="1" x14ac:dyDescent="0.2">
      <c r="A172" s="63"/>
      <c r="B172" s="63"/>
      <c r="C172" s="63"/>
      <c r="D172" s="63"/>
      <c r="E172" s="63"/>
      <c r="F172" s="63"/>
      <c r="G172" s="63"/>
      <c r="H172" s="118"/>
      <c r="I172" s="118"/>
      <c r="J172" s="118"/>
      <c r="K172" s="118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  <c r="AA172" s="52"/>
      <c r="AB172" s="52"/>
      <c r="AC172" s="52"/>
      <c r="AD172" s="52"/>
      <c r="AE172" s="52"/>
      <c r="AF172" s="52"/>
      <c r="AG172" s="52"/>
      <c r="AH172" s="52"/>
      <c r="AI172" s="52"/>
      <c r="AJ172" s="52"/>
      <c r="AK172" s="52"/>
      <c r="AL172" s="52"/>
      <c r="AM172" s="52"/>
      <c r="AN172" s="52"/>
      <c r="AO172" s="52"/>
      <c r="AP172" s="52"/>
      <c r="AQ172" s="52"/>
      <c r="AR172" s="52"/>
      <c r="AS172" s="52"/>
      <c r="AT172" s="52"/>
      <c r="AU172" s="52"/>
      <c r="AV172" s="52"/>
      <c r="AW172" s="52"/>
      <c r="AX172" s="52"/>
      <c r="AY172" s="52"/>
      <c r="AZ172" s="52"/>
      <c r="BA172" s="52"/>
      <c r="BB172" s="52"/>
      <c r="BC172" s="52"/>
      <c r="BD172" s="52"/>
      <c r="BE172" s="52"/>
      <c r="BF172" s="52"/>
      <c r="BG172" s="52"/>
      <c r="BH172" s="52"/>
      <c r="BI172" s="52"/>
      <c r="BJ172" s="52"/>
      <c r="BK172" s="52"/>
      <c r="BL172" s="52"/>
      <c r="BM172" s="52"/>
      <c r="BN172" s="52"/>
      <c r="BO172" s="52"/>
      <c r="BP172" s="52"/>
      <c r="BQ172" s="52"/>
      <c r="BR172" s="52"/>
      <c r="BS172" s="52"/>
      <c r="BT172" s="52"/>
      <c r="BU172" s="52"/>
      <c r="BV172" s="52"/>
      <c r="BW172" s="52"/>
      <c r="BX172" s="52"/>
      <c r="BY172" s="52"/>
      <c r="BZ172" s="52"/>
      <c r="CA172" s="52"/>
      <c r="CB172" s="52"/>
      <c r="CC172" s="52"/>
      <c r="CD172" s="52"/>
      <c r="CE172" s="52"/>
      <c r="CF172" s="52"/>
      <c r="CG172" s="52"/>
      <c r="CH172" s="52"/>
      <c r="CI172" s="52"/>
      <c r="CJ172" s="52"/>
      <c r="CK172" s="52"/>
      <c r="CL172" s="52"/>
      <c r="CM172" s="52"/>
      <c r="CN172" s="52"/>
      <c r="CO172" s="52"/>
      <c r="CP172" s="52"/>
      <c r="CQ172" s="52"/>
      <c r="CR172" s="52"/>
      <c r="CS172" s="52"/>
      <c r="CT172" s="52"/>
      <c r="CU172" s="52"/>
      <c r="CV172" s="52"/>
      <c r="CW172" s="52"/>
      <c r="CX172" s="52"/>
      <c r="CY172" s="52"/>
      <c r="CZ172" s="52"/>
      <c r="DA172" s="52"/>
      <c r="DB172" s="52"/>
      <c r="DC172" s="52"/>
      <c r="DD172" s="52"/>
      <c r="DE172" s="52"/>
      <c r="DF172" s="52"/>
      <c r="DG172" s="52"/>
      <c r="DH172" s="52"/>
      <c r="DI172" s="52"/>
      <c r="DJ172" s="52"/>
      <c r="DK172" s="52"/>
      <c r="DL172" s="52"/>
      <c r="DM172" s="52"/>
      <c r="DN172" s="52"/>
      <c r="DO172" s="52"/>
      <c r="DP172" s="52"/>
      <c r="DQ172" s="52"/>
      <c r="DR172" s="52"/>
      <c r="DS172" s="52"/>
      <c r="DT172" s="52"/>
      <c r="DU172" s="52"/>
      <c r="DV172" s="52"/>
      <c r="DW172" s="52"/>
      <c r="DX172" s="52"/>
      <c r="DY172" s="52"/>
      <c r="DZ172" s="52"/>
      <c r="EA172" s="52"/>
      <c r="EB172" s="52"/>
      <c r="EC172" s="52"/>
      <c r="ED172" s="52"/>
    </row>
    <row r="173" spans="1:134" s="53" customFormat="1" ht="15" customHeight="1" x14ac:dyDescent="0.2">
      <c r="A173" s="63"/>
      <c r="B173" s="63"/>
      <c r="C173" s="63"/>
      <c r="D173" s="63"/>
      <c r="E173" s="63"/>
      <c r="F173" s="63"/>
      <c r="G173" s="63"/>
      <c r="H173" s="118"/>
      <c r="I173" s="118"/>
      <c r="J173" s="118"/>
      <c r="K173" s="118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52"/>
      <c r="AB173" s="52"/>
      <c r="AC173" s="52"/>
      <c r="AD173" s="52"/>
      <c r="AE173" s="52"/>
      <c r="AF173" s="52"/>
      <c r="AG173" s="52"/>
      <c r="AH173" s="52"/>
      <c r="AI173" s="52"/>
      <c r="AJ173" s="52"/>
      <c r="AK173" s="52"/>
      <c r="AL173" s="52"/>
      <c r="AM173" s="52"/>
      <c r="AN173" s="52"/>
      <c r="AO173" s="52"/>
      <c r="AP173" s="52"/>
      <c r="AQ173" s="52"/>
      <c r="AR173" s="52"/>
      <c r="AS173" s="52"/>
      <c r="AT173" s="52"/>
      <c r="AU173" s="52"/>
      <c r="AV173" s="52"/>
      <c r="AW173" s="52"/>
      <c r="AX173" s="52"/>
      <c r="AY173" s="52"/>
      <c r="AZ173" s="52"/>
      <c r="BA173" s="52"/>
      <c r="BB173" s="52"/>
      <c r="BC173" s="52"/>
      <c r="BD173" s="52"/>
      <c r="BE173" s="52"/>
      <c r="BF173" s="52"/>
      <c r="BG173" s="52"/>
      <c r="BH173" s="52"/>
      <c r="BI173" s="52"/>
      <c r="BJ173" s="52"/>
      <c r="BK173" s="52"/>
      <c r="BL173" s="52"/>
      <c r="BM173" s="52"/>
      <c r="BN173" s="52"/>
      <c r="BO173" s="52"/>
      <c r="BP173" s="52"/>
      <c r="BQ173" s="52"/>
      <c r="BR173" s="52"/>
      <c r="BS173" s="52"/>
      <c r="BT173" s="52"/>
      <c r="BU173" s="52"/>
      <c r="BV173" s="52"/>
      <c r="BW173" s="52"/>
      <c r="BX173" s="52"/>
      <c r="BY173" s="52"/>
      <c r="BZ173" s="52"/>
      <c r="CA173" s="52"/>
      <c r="CB173" s="52"/>
      <c r="CC173" s="52"/>
      <c r="CD173" s="52"/>
      <c r="CE173" s="52"/>
      <c r="CF173" s="52"/>
      <c r="CG173" s="52"/>
      <c r="CH173" s="52"/>
      <c r="CI173" s="52"/>
      <c r="CJ173" s="52"/>
      <c r="CK173" s="52"/>
      <c r="CL173" s="52"/>
      <c r="CM173" s="52"/>
      <c r="CN173" s="52"/>
      <c r="CO173" s="52"/>
      <c r="CP173" s="52"/>
      <c r="CQ173" s="52"/>
      <c r="CR173" s="52"/>
      <c r="CS173" s="52"/>
      <c r="CT173" s="52"/>
      <c r="CU173" s="52"/>
      <c r="CV173" s="52"/>
      <c r="CW173" s="52"/>
      <c r="CX173" s="52"/>
      <c r="CY173" s="52"/>
      <c r="CZ173" s="52"/>
      <c r="DA173" s="52"/>
      <c r="DB173" s="52"/>
      <c r="DC173" s="52"/>
      <c r="DD173" s="52"/>
      <c r="DE173" s="52"/>
      <c r="DF173" s="52"/>
      <c r="DG173" s="52"/>
      <c r="DH173" s="52"/>
      <c r="DI173" s="52"/>
      <c r="DJ173" s="52"/>
      <c r="DK173" s="52"/>
      <c r="DL173" s="52"/>
      <c r="DM173" s="52"/>
      <c r="DN173" s="52"/>
      <c r="DO173" s="52"/>
      <c r="DP173" s="52"/>
      <c r="DQ173" s="52"/>
      <c r="DR173" s="52"/>
      <c r="DS173" s="52"/>
      <c r="DT173" s="52"/>
      <c r="DU173" s="52"/>
      <c r="DV173" s="52"/>
      <c r="DW173" s="52"/>
      <c r="DX173" s="52"/>
      <c r="DY173" s="52"/>
      <c r="DZ173" s="52"/>
      <c r="EA173" s="52"/>
      <c r="EB173" s="52"/>
      <c r="EC173" s="52"/>
      <c r="ED173" s="52"/>
    </row>
    <row r="174" spans="1:134" s="53" customFormat="1" ht="15" customHeight="1" x14ac:dyDescent="0.25">
      <c r="A174" s="63"/>
      <c r="B174" s="63"/>
      <c r="C174" s="63"/>
      <c r="D174" s="63"/>
      <c r="E174" s="63"/>
      <c r="F174" s="215" t="s">
        <v>265</v>
      </c>
      <c r="G174" s="215"/>
      <c r="H174" s="215"/>
      <c r="I174" s="215"/>
      <c r="J174" s="215"/>
      <c r="K174" s="215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52"/>
      <c r="AB174" s="52"/>
      <c r="AC174" s="52"/>
      <c r="AD174" s="52"/>
      <c r="AE174" s="52"/>
      <c r="AF174" s="52"/>
      <c r="AG174" s="52"/>
      <c r="AH174" s="52"/>
      <c r="AI174" s="52"/>
      <c r="AJ174" s="52"/>
      <c r="AK174" s="52"/>
      <c r="AL174" s="52"/>
      <c r="AM174" s="52"/>
      <c r="AN174" s="52"/>
      <c r="AO174" s="52"/>
      <c r="AP174" s="52"/>
      <c r="AQ174" s="52"/>
      <c r="AR174" s="52"/>
      <c r="AS174" s="52"/>
      <c r="AT174" s="52"/>
      <c r="AU174" s="52"/>
      <c r="AV174" s="52"/>
      <c r="AW174" s="52"/>
      <c r="AX174" s="52"/>
      <c r="AY174" s="52"/>
      <c r="AZ174" s="52"/>
      <c r="BA174" s="52"/>
      <c r="BB174" s="52"/>
      <c r="BC174" s="52"/>
      <c r="BD174" s="52"/>
      <c r="BE174" s="52"/>
      <c r="BF174" s="52"/>
      <c r="BG174" s="52"/>
      <c r="BH174" s="52"/>
      <c r="BI174" s="52"/>
      <c r="BJ174" s="52"/>
      <c r="BK174" s="52"/>
      <c r="BL174" s="52"/>
      <c r="BM174" s="52"/>
      <c r="BN174" s="52"/>
      <c r="BO174" s="52"/>
      <c r="BP174" s="52"/>
      <c r="BQ174" s="52"/>
      <c r="BR174" s="52"/>
      <c r="BS174" s="52"/>
      <c r="BT174" s="52"/>
      <c r="BU174" s="52"/>
      <c r="BV174" s="52"/>
      <c r="BW174" s="52"/>
      <c r="BX174" s="52"/>
      <c r="BY174" s="52"/>
      <c r="BZ174" s="52"/>
      <c r="CA174" s="52"/>
      <c r="CB174" s="52"/>
      <c r="CC174" s="52"/>
      <c r="CD174" s="52"/>
      <c r="CE174" s="52"/>
      <c r="CF174" s="52"/>
      <c r="CG174" s="52"/>
      <c r="CH174" s="52"/>
      <c r="CI174" s="52"/>
      <c r="CJ174" s="52"/>
      <c r="CK174" s="52"/>
      <c r="CL174" s="52"/>
      <c r="CM174" s="52"/>
      <c r="CN174" s="52"/>
      <c r="CO174" s="52"/>
      <c r="CP174" s="52"/>
      <c r="CQ174" s="52"/>
      <c r="CR174" s="52"/>
      <c r="CS174" s="52"/>
      <c r="CT174" s="52"/>
      <c r="CU174" s="52"/>
      <c r="CV174" s="52"/>
      <c r="CW174" s="52"/>
      <c r="CX174" s="52"/>
      <c r="CY174" s="52"/>
      <c r="CZ174" s="52"/>
      <c r="DA174" s="52"/>
      <c r="DB174" s="52"/>
      <c r="DC174" s="52"/>
      <c r="DD174" s="52"/>
      <c r="DE174" s="52"/>
      <c r="DF174" s="52"/>
      <c r="DG174" s="52"/>
      <c r="DH174" s="52"/>
      <c r="DI174" s="52"/>
      <c r="DJ174" s="52"/>
      <c r="DK174" s="52"/>
      <c r="DL174" s="52"/>
      <c r="DM174" s="52"/>
      <c r="DN174" s="52"/>
      <c r="DO174" s="52"/>
      <c r="DP174" s="52"/>
      <c r="DQ174" s="52"/>
      <c r="DR174" s="52"/>
      <c r="DS174" s="52"/>
      <c r="DT174" s="52"/>
      <c r="DU174" s="52"/>
      <c r="DV174" s="52"/>
      <c r="DW174" s="52"/>
      <c r="DX174" s="52"/>
      <c r="DY174" s="52"/>
      <c r="DZ174" s="52"/>
      <c r="EA174" s="52"/>
      <c r="EB174" s="52"/>
      <c r="EC174" s="52"/>
      <c r="ED174" s="52"/>
    </row>
    <row r="175" spans="1:134" s="53" customFormat="1" ht="4.9000000000000004" customHeight="1" x14ac:dyDescent="0.25">
      <c r="A175" s="157"/>
      <c r="B175" s="157"/>
      <c r="C175" s="157"/>
      <c r="D175" s="157"/>
      <c r="E175" s="157"/>
      <c r="F175" s="123"/>
      <c r="G175" s="123"/>
      <c r="H175" s="123"/>
      <c r="I175" s="123"/>
      <c r="J175" s="123"/>
      <c r="K175" s="123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52"/>
      <c r="AB175" s="52"/>
      <c r="AC175" s="52"/>
      <c r="AD175" s="52"/>
      <c r="AE175" s="52"/>
      <c r="AF175" s="52"/>
      <c r="AG175" s="52"/>
      <c r="AH175" s="52"/>
      <c r="AI175" s="52"/>
      <c r="AJ175" s="52"/>
      <c r="AK175" s="52"/>
      <c r="AL175" s="52"/>
      <c r="AM175" s="52"/>
      <c r="AN175" s="52"/>
      <c r="AO175" s="52"/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  <c r="AZ175" s="52"/>
      <c r="BA175" s="52"/>
      <c r="BB175" s="52"/>
      <c r="BC175" s="52"/>
      <c r="BD175" s="52"/>
      <c r="BE175" s="52"/>
      <c r="BF175" s="52"/>
      <c r="BG175" s="52"/>
      <c r="BH175" s="52"/>
      <c r="BI175" s="52"/>
      <c r="BJ175" s="52"/>
      <c r="BK175" s="52"/>
      <c r="BL175" s="52"/>
      <c r="BM175" s="52"/>
      <c r="BN175" s="52"/>
      <c r="BO175" s="52"/>
      <c r="BP175" s="52"/>
      <c r="BQ175" s="52"/>
      <c r="BR175" s="52"/>
      <c r="BS175" s="52"/>
      <c r="BT175" s="52"/>
      <c r="BU175" s="52"/>
      <c r="BV175" s="52"/>
      <c r="BW175" s="52"/>
      <c r="BX175" s="52"/>
      <c r="BY175" s="52"/>
      <c r="BZ175" s="52"/>
      <c r="CA175" s="52"/>
      <c r="CB175" s="52"/>
      <c r="CC175" s="52"/>
      <c r="CD175" s="52"/>
      <c r="CE175" s="52"/>
      <c r="CF175" s="52"/>
      <c r="CG175" s="52"/>
      <c r="CH175" s="52"/>
      <c r="CI175" s="52"/>
      <c r="CJ175" s="52"/>
      <c r="CK175" s="52"/>
      <c r="CL175" s="52"/>
      <c r="CM175" s="52"/>
      <c r="CN175" s="52"/>
      <c r="CO175" s="52"/>
      <c r="CP175" s="52"/>
      <c r="CQ175" s="52"/>
      <c r="CR175" s="52"/>
      <c r="CS175" s="52"/>
      <c r="CT175" s="52"/>
      <c r="CU175" s="52"/>
      <c r="CV175" s="52"/>
      <c r="CW175" s="52"/>
      <c r="CX175" s="52"/>
      <c r="CY175" s="52"/>
      <c r="CZ175" s="52"/>
      <c r="DA175" s="52"/>
      <c r="DB175" s="52"/>
      <c r="DC175" s="52"/>
      <c r="DD175" s="52"/>
      <c r="DE175" s="52"/>
      <c r="DF175" s="52"/>
      <c r="DG175" s="52"/>
      <c r="DH175" s="52"/>
      <c r="DI175" s="52"/>
      <c r="DJ175" s="52"/>
      <c r="DK175" s="52"/>
      <c r="DL175" s="52"/>
      <c r="DM175" s="52"/>
      <c r="DN175" s="52"/>
      <c r="DO175" s="52"/>
      <c r="DP175" s="52"/>
      <c r="DQ175" s="52"/>
      <c r="DR175" s="52"/>
      <c r="DS175" s="52"/>
      <c r="DT175" s="52"/>
      <c r="DU175" s="52"/>
      <c r="DV175" s="52"/>
      <c r="DW175" s="52"/>
      <c r="DX175" s="52"/>
      <c r="DY175" s="52"/>
      <c r="DZ175" s="52"/>
      <c r="EA175" s="52"/>
      <c r="EB175" s="52"/>
      <c r="EC175" s="52"/>
      <c r="ED175" s="52"/>
    </row>
    <row r="176" spans="1:134" s="53" customFormat="1" ht="4.9000000000000004" customHeight="1" x14ac:dyDescent="0.25">
      <c r="A176" s="63"/>
      <c r="B176" s="63"/>
      <c r="C176" s="63"/>
      <c r="D176" s="63"/>
      <c r="E176" s="63"/>
      <c r="F176" s="98"/>
      <c r="G176" s="98"/>
      <c r="H176" s="98"/>
      <c r="I176" s="98"/>
      <c r="J176" s="98"/>
      <c r="K176" s="98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  <c r="AB176" s="52"/>
      <c r="AC176" s="52"/>
      <c r="AD176" s="52"/>
      <c r="AE176" s="52"/>
      <c r="AF176" s="52"/>
      <c r="AG176" s="52"/>
      <c r="AH176" s="52"/>
      <c r="AI176" s="52"/>
      <c r="AJ176" s="52"/>
      <c r="AK176" s="52"/>
      <c r="AL176" s="52"/>
      <c r="AM176" s="52"/>
      <c r="AN176" s="52"/>
      <c r="AO176" s="52"/>
      <c r="AP176" s="52"/>
      <c r="AQ176" s="52"/>
      <c r="AR176" s="52"/>
      <c r="AS176" s="52"/>
      <c r="AT176" s="52"/>
      <c r="AU176" s="52"/>
      <c r="AV176" s="52"/>
      <c r="AW176" s="52"/>
      <c r="AX176" s="52"/>
      <c r="AY176" s="52"/>
      <c r="AZ176" s="52"/>
      <c r="BA176" s="52"/>
      <c r="BB176" s="52"/>
      <c r="BC176" s="52"/>
      <c r="BD176" s="52"/>
      <c r="BE176" s="52"/>
      <c r="BF176" s="52"/>
      <c r="BG176" s="52"/>
      <c r="BH176" s="52"/>
      <c r="BI176" s="52"/>
      <c r="BJ176" s="52"/>
      <c r="BK176" s="52"/>
      <c r="BL176" s="52"/>
      <c r="BM176" s="52"/>
      <c r="BN176" s="52"/>
      <c r="BO176" s="52"/>
      <c r="BP176" s="52"/>
      <c r="BQ176" s="52"/>
      <c r="BR176" s="52"/>
      <c r="BS176" s="52"/>
      <c r="BT176" s="52"/>
      <c r="BU176" s="52"/>
      <c r="BV176" s="52"/>
      <c r="BW176" s="52"/>
      <c r="BX176" s="52"/>
      <c r="BY176" s="52"/>
      <c r="BZ176" s="52"/>
      <c r="CA176" s="52"/>
      <c r="CB176" s="52"/>
      <c r="CC176" s="52"/>
      <c r="CD176" s="52"/>
      <c r="CE176" s="52"/>
      <c r="CF176" s="52"/>
      <c r="CG176" s="52"/>
      <c r="CH176" s="52"/>
      <c r="CI176" s="52"/>
      <c r="CJ176" s="52"/>
      <c r="CK176" s="52"/>
      <c r="CL176" s="52"/>
      <c r="CM176" s="52"/>
      <c r="CN176" s="52"/>
      <c r="CO176" s="52"/>
      <c r="CP176" s="52"/>
      <c r="CQ176" s="52"/>
      <c r="CR176" s="52"/>
      <c r="CS176" s="52"/>
      <c r="CT176" s="52"/>
      <c r="CU176" s="52"/>
      <c r="CV176" s="52"/>
      <c r="CW176" s="52"/>
      <c r="CX176" s="52"/>
      <c r="CY176" s="52"/>
      <c r="CZ176" s="52"/>
      <c r="DA176" s="52"/>
      <c r="DB176" s="52"/>
      <c r="DC176" s="52"/>
      <c r="DD176" s="52"/>
      <c r="DE176" s="52"/>
      <c r="DF176" s="52"/>
      <c r="DG176" s="52"/>
      <c r="DH176" s="52"/>
      <c r="DI176" s="52"/>
      <c r="DJ176" s="52"/>
      <c r="DK176" s="52"/>
      <c r="DL176" s="52"/>
      <c r="DM176" s="52"/>
      <c r="DN176" s="52"/>
      <c r="DO176" s="52"/>
      <c r="DP176" s="52"/>
      <c r="DQ176" s="52"/>
      <c r="DR176" s="52"/>
      <c r="DS176" s="52"/>
      <c r="DT176" s="52"/>
      <c r="DU176" s="52"/>
      <c r="DV176" s="52"/>
      <c r="DW176" s="52"/>
      <c r="DX176" s="52"/>
      <c r="DY176" s="52"/>
      <c r="DZ176" s="52"/>
      <c r="EA176" s="52"/>
      <c r="EB176" s="52"/>
      <c r="EC176" s="52"/>
      <c r="ED176" s="52"/>
    </row>
    <row r="177" spans="1:134" s="53" customFormat="1" ht="15" customHeight="1" x14ac:dyDescent="0.2">
      <c r="A177" s="105" t="s">
        <v>253</v>
      </c>
      <c r="B177" s="4"/>
      <c r="C177" s="4"/>
      <c r="D177" s="4"/>
      <c r="E177" s="4"/>
      <c r="F177" s="4"/>
      <c r="G177" s="4"/>
      <c r="H177" s="4"/>
      <c r="I177" s="4"/>
      <c r="J177" s="43"/>
      <c r="K177" s="66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  <c r="AB177" s="52"/>
      <c r="AC177" s="52"/>
      <c r="AD177" s="52"/>
      <c r="AE177" s="52"/>
      <c r="AF177" s="52"/>
      <c r="AG177" s="52"/>
      <c r="AH177" s="52"/>
      <c r="AI177" s="52"/>
      <c r="AJ177" s="52"/>
      <c r="AK177" s="52"/>
      <c r="AL177" s="52"/>
      <c r="AM177" s="52"/>
      <c r="AN177" s="52"/>
      <c r="AO177" s="52"/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  <c r="AZ177" s="52"/>
      <c r="BA177" s="52"/>
      <c r="BB177" s="52"/>
      <c r="BC177" s="52"/>
      <c r="BD177" s="52"/>
      <c r="BE177" s="52"/>
      <c r="BF177" s="52"/>
      <c r="BG177" s="52"/>
      <c r="BH177" s="52"/>
      <c r="BI177" s="52"/>
      <c r="BJ177" s="52"/>
      <c r="BK177" s="52"/>
      <c r="BL177" s="52"/>
      <c r="BM177" s="52"/>
      <c r="BN177" s="52"/>
      <c r="BO177" s="52"/>
      <c r="BP177" s="52"/>
      <c r="BQ177" s="52"/>
      <c r="BR177" s="52"/>
      <c r="BS177" s="52"/>
      <c r="BT177" s="52"/>
      <c r="BU177" s="52"/>
      <c r="BV177" s="52"/>
      <c r="BW177" s="52"/>
      <c r="BX177" s="52"/>
      <c r="BY177" s="52"/>
      <c r="BZ177" s="52"/>
      <c r="CA177" s="52"/>
      <c r="CB177" s="52"/>
      <c r="CC177" s="52"/>
      <c r="CD177" s="52"/>
      <c r="CE177" s="52"/>
      <c r="CF177" s="52"/>
      <c r="CG177" s="52"/>
      <c r="CH177" s="52"/>
      <c r="CI177" s="52"/>
      <c r="CJ177" s="52"/>
      <c r="CK177" s="52"/>
      <c r="CL177" s="52"/>
      <c r="CM177" s="52"/>
      <c r="CN177" s="52"/>
      <c r="CO177" s="52"/>
      <c r="CP177" s="52"/>
      <c r="CQ177" s="52"/>
      <c r="CR177" s="52"/>
      <c r="CS177" s="52"/>
      <c r="CT177" s="52"/>
      <c r="CU177" s="52"/>
      <c r="CV177" s="52"/>
      <c r="CW177" s="52"/>
      <c r="CX177" s="52"/>
      <c r="CY177" s="52"/>
      <c r="CZ177" s="52"/>
      <c r="DA177" s="52"/>
      <c r="DB177" s="52"/>
      <c r="DC177" s="52"/>
      <c r="DD177" s="52"/>
      <c r="DE177" s="52"/>
      <c r="DF177" s="52"/>
      <c r="DG177" s="52"/>
      <c r="DH177" s="52"/>
      <c r="DI177" s="52"/>
      <c r="DJ177" s="52"/>
      <c r="DK177" s="52"/>
      <c r="DL177" s="52"/>
      <c r="DM177" s="52"/>
      <c r="DN177" s="52"/>
      <c r="DO177" s="52"/>
      <c r="DP177" s="52"/>
      <c r="DQ177" s="52"/>
      <c r="DR177" s="52"/>
      <c r="DS177" s="52"/>
      <c r="DT177" s="52"/>
      <c r="DU177" s="52"/>
      <c r="DV177" s="52"/>
      <c r="DW177" s="52"/>
      <c r="DX177" s="52"/>
      <c r="DY177" s="52"/>
      <c r="DZ177" s="52"/>
      <c r="EA177" s="52"/>
      <c r="EB177" s="52"/>
      <c r="EC177" s="52"/>
      <c r="ED177" s="52"/>
    </row>
    <row r="178" spans="1:134" s="53" customFormat="1" ht="15" customHeight="1" x14ac:dyDescent="0.2">
      <c r="A178" s="105"/>
      <c r="B178" s="4"/>
      <c r="C178" s="4"/>
      <c r="D178" s="4"/>
      <c r="E178" s="4"/>
      <c r="F178" s="4"/>
      <c r="G178" s="4"/>
      <c r="H178" s="4"/>
      <c r="I178" s="4"/>
      <c r="J178" s="43"/>
      <c r="K178" s="66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2"/>
      <c r="AB178" s="52"/>
      <c r="AC178" s="52"/>
      <c r="AD178" s="52"/>
      <c r="AE178" s="52"/>
      <c r="AF178" s="52"/>
      <c r="AG178" s="52"/>
      <c r="AH178" s="52"/>
      <c r="AI178" s="52"/>
      <c r="AJ178" s="52"/>
      <c r="AK178" s="52"/>
      <c r="AL178" s="52"/>
      <c r="AM178" s="52"/>
      <c r="AN178" s="52"/>
      <c r="AO178" s="52"/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  <c r="AZ178" s="52"/>
      <c r="BA178" s="52"/>
      <c r="BB178" s="52"/>
      <c r="BC178" s="52"/>
      <c r="BD178" s="52"/>
      <c r="BE178" s="52"/>
      <c r="BF178" s="52"/>
      <c r="BG178" s="52"/>
      <c r="BH178" s="52"/>
      <c r="BI178" s="52"/>
      <c r="BJ178" s="52"/>
      <c r="BK178" s="52"/>
      <c r="BL178" s="52"/>
      <c r="BM178" s="52"/>
      <c r="BN178" s="52"/>
      <c r="BO178" s="52"/>
      <c r="BP178" s="52"/>
      <c r="BQ178" s="52"/>
      <c r="BR178" s="52"/>
      <c r="BS178" s="52"/>
      <c r="BT178" s="52"/>
      <c r="BU178" s="52"/>
      <c r="BV178" s="52"/>
      <c r="BW178" s="52"/>
      <c r="BX178" s="52"/>
      <c r="BY178" s="52"/>
      <c r="BZ178" s="52"/>
      <c r="CA178" s="52"/>
      <c r="CB178" s="52"/>
      <c r="CC178" s="52"/>
      <c r="CD178" s="52"/>
      <c r="CE178" s="52"/>
      <c r="CF178" s="52"/>
      <c r="CG178" s="52"/>
      <c r="CH178" s="52"/>
      <c r="CI178" s="52"/>
      <c r="CJ178" s="52"/>
      <c r="CK178" s="52"/>
      <c r="CL178" s="52"/>
      <c r="CM178" s="52"/>
      <c r="CN178" s="52"/>
      <c r="CO178" s="52"/>
      <c r="CP178" s="52"/>
      <c r="CQ178" s="52"/>
      <c r="CR178" s="52"/>
      <c r="CS178" s="52"/>
      <c r="CT178" s="52"/>
      <c r="CU178" s="52"/>
      <c r="CV178" s="52"/>
      <c r="CW178" s="52"/>
      <c r="CX178" s="52"/>
      <c r="CY178" s="52"/>
      <c r="CZ178" s="52"/>
      <c r="DA178" s="52"/>
      <c r="DB178" s="52"/>
      <c r="DC178" s="52"/>
      <c r="DD178" s="52"/>
      <c r="DE178" s="52"/>
      <c r="DF178" s="52"/>
      <c r="DG178" s="52"/>
      <c r="DH178" s="52"/>
      <c r="DI178" s="52"/>
      <c r="DJ178" s="52"/>
      <c r="DK178" s="52"/>
      <c r="DL178" s="52"/>
      <c r="DM178" s="52"/>
      <c r="DN178" s="52"/>
      <c r="DO178" s="52"/>
      <c r="DP178" s="52"/>
      <c r="DQ178" s="52"/>
      <c r="DR178" s="52"/>
      <c r="DS178" s="52"/>
      <c r="DT178" s="52"/>
      <c r="DU178" s="52"/>
      <c r="DV178" s="52"/>
      <c r="DW178" s="52"/>
      <c r="DX178" s="52"/>
      <c r="DY178" s="52"/>
      <c r="DZ178" s="52"/>
      <c r="EA178" s="52"/>
      <c r="EB178" s="52"/>
      <c r="EC178" s="52"/>
      <c r="ED178" s="52"/>
    </row>
    <row r="179" spans="1:134" s="53" customFormat="1" ht="4.9000000000000004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3"/>
      <c r="K179" s="66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  <c r="AB179" s="52"/>
      <c r="AC179" s="52"/>
      <c r="AD179" s="52"/>
      <c r="AE179" s="52"/>
      <c r="AF179" s="52"/>
      <c r="AG179" s="52"/>
      <c r="AH179" s="52"/>
      <c r="AI179" s="52"/>
      <c r="AJ179" s="52"/>
      <c r="AK179" s="52"/>
      <c r="AL179" s="52"/>
      <c r="AM179" s="52"/>
      <c r="AN179" s="52"/>
      <c r="AO179" s="52"/>
      <c r="AP179" s="52"/>
      <c r="AQ179" s="52"/>
      <c r="AR179" s="52"/>
      <c r="AS179" s="52"/>
      <c r="AT179" s="52"/>
      <c r="AU179" s="52"/>
      <c r="AV179" s="52"/>
      <c r="AW179" s="52"/>
      <c r="AX179" s="52"/>
      <c r="AY179" s="52"/>
      <c r="AZ179" s="52"/>
      <c r="BA179" s="52"/>
      <c r="BB179" s="52"/>
      <c r="BC179" s="52"/>
      <c r="BD179" s="52"/>
      <c r="BE179" s="52"/>
      <c r="BF179" s="52"/>
      <c r="BG179" s="52"/>
      <c r="BH179" s="52"/>
      <c r="BI179" s="52"/>
      <c r="BJ179" s="52"/>
      <c r="BK179" s="52"/>
      <c r="BL179" s="52"/>
      <c r="BM179" s="52"/>
      <c r="BN179" s="52"/>
      <c r="BO179" s="52"/>
      <c r="BP179" s="52"/>
      <c r="BQ179" s="52"/>
      <c r="BR179" s="52"/>
      <c r="BS179" s="52"/>
      <c r="BT179" s="52"/>
      <c r="BU179" s="52"/>
      <c r="BV179" s="52"/>
      <c r="BW179" s="52"/>
      <c r="BX179" s="52"/>
      <c r="BY179" s="52"/>
      <c r="BZ179" s="52"/>
      <c r="CA179" s="52"/>
      <c r="CB179" s="52"/>
      <c r="CC179" s="52"/>
      <c r="CD179" s="52"/>
      <c r="CE179" s="52"/>
      <c r="CF179" s="52"/>
      <c r="CG179" s="52"/>
      <c r="CH179" s="52"/>
      <c r="CI179" s="52"/>
      <c r="CJ179" s="52"/>
      <c r="CK179" s="52"/>
      <c r="CL179" s="52"/>
      <c r="CM179" s="52"/>
      <c r="CN179" s="52"/>
      <c r="CO179" s="52"/>
      <c r="CP179" s="52"/>
      <c r="CQ179" s="52"/>
      <c r="CR179" s="52"/>
      <c r="CS179" s="52"/>
      <c r="CT179" s="52"/>
      <c r="CU179" s="52"/>
      <c r="CV179" s="52"/>
      <c r="CW179" s="52"/>
      <c r="CX179" s="52"/>
      <c r="CY179" s="52"/>
      <c r="CZ179" s="52"/>
      <c r="DA179" s="52"/>
      <c r="DB179" s="52"/>
      <c r="DC179" s="52"/>
      <c r="DD179" s="52"/>
      <c r="DE179" s="52"/>
      <c r="DF179" s="52"/>
      <c r="DG179" s="52"/>
      <c r="DH179" s="52"/>
      <c r="DI179" s="52"/>
      <c r="DJ179" s="52"/>
      <c r="DK179" s="52"/>
      <c r="DL179" s="52"/>
      <c r="DM179" s="52"/>
      <c r="DN179" s="52"/>
      <c r="DO179" s="52"/>
      <c r="DP179" s="52"/>
      <c r="DQ179" s="52"/>
      <c r="DR179" s="52"/>
      <c r="DS179" s="52"/>
      <c r="DT179" s="52"/>
      <c r="DU179" s="52"/>
      <c r="DV179" s="52"/>
      <c r="DW179" s="52"/>
      <c r="DX179" s="52"/>
      <c r="DY179" s="52"/>
      <c r="DZ179" s="52"/>
      <c r="EA179" s="52"/>
      <c r="EB179" s="52"/>
      <c r="EC179" s="52"/>
      <c r="ED179" s="52"/>
    </row>
    <row r="180" spans="1:134" s="53" customFormat="1" ht="4.9000000000000004" customHeight="1" x14ac:dyDescent="0.2">
      <c r="A180" s="162"/>
      <c r="B180" s="162"/>
      <c r="C180" s="162"/>
      <c r="D180" s="162"/>
      <c r="E180" s="162"/>
      <c r="F180" s="162"/>
      <c r="G180" s="162"/>
      <c r="H180" s="162"/>
      <c r="I180" s="162"/>
      <c r="J180" s="163"/>
      <c r="K180" s="164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  <c r="AB180" s="52"/>
      <c r="AC180" s="52"/>
      <c r="AD180" s="52"/>
      <c r="AE180" s="52"/>
      <c r="AF180" s="52"/>
      <c r="AG180" s="52"/>
      <c r="AH180" s="52"/>
      <c r="AI180" s="52"/>
      <c r="AJ180" s="52"/>
      <c r="AK180" s="52"/>
      <c r="AL180" s="52"/>
      <c r="AM180" s="52"/>
      <c r="AN180" s="52"/>
      <c r="AO180" s="52"/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  <c r="AZ180" s="52"/>
      <c r="BA180" s="52"/>
      <c r="BB180" s="52"/>
      <c r="BC180" s="52"/>
      <c r="BD180" s="52"/>
      <c r="BE180" s="52"/>
      <c r="BF180" s="52"/>
      <c r="BG180" s="52"/>
      <c r="BH180" s="52"/>
      <c r="BI180" s="52"/>
      <c r="BJ180" s="52"/>
      <c r="BK180" s="52"/>
      <c r="BL180" s="52"/>
      <c r="BM180" s="52"/>
      <c r="BN180" s="52"/>
      <c r="BO180" s="52"/>
      <c r="BP180" s="52"/>
      <c r="BQ180" s="52"/>
      <c r="BR180" s="52"/>
      <c r="BS180" s="52"/>
      <c r="BT180" s="52"/>
      <c r="BU180" s="52"/>
      <c r="BV180" s="52"/>
      <c r="BW180" s="52"/>
      <c r="BX180" s="52"/>
      <c r="BY180" s="52"/>
      <c r="BZ180" s="52"/>
      <c r="CA180" s="52"/>
      <c r="CB180" s="52"/>
      <c r="CC180" s="52"/>
      <c r="CD180" s="52"/>
      <c r="CE180" s="52"/>
      <c r="CF180" s="52"/>
      <c r="CG180" s="52"/>
      <c r="CH180" s="52"/>
      <c r="CI180" s="52"/>
      <c r="CJ180" s="52"/>
      <c r="CK180" s="52"/>
      <c r="CL180" s="52"/>
      <c r="CM180" s="52"/>
      <c r="CN180" s="52"/>
      <c r="CO180" s="52"/>
      <c r="CP180" s="52"/>
      <c r="CQ180" s="52"/>
      <c r="CR180" s="52"/>
      <c r="CS180" s="52"/>
      <c r="CT180" s="52"/>
      <c r="CU180" s="52"/>
      <c r="CV180" s="52"/>
      <c r="CW180" s="52"/>
      <c r="CX180" s="52"/>
      <c r="CY180" s="52"/>
      <c r="CZ180" s="52"/>
      <c r="DA180" s="52"/>
      <c r="DB180" s="52"/>
      <c r="DC180" s="52"/>
      <c r="DD180" s="52"/>
      <c r="DE180" s="52"/>
      <c r="DF180" s="52"/>
      <c r="DG180" s="52"/>
      <c r="DH180" s="52"/>
      <c r="DI180" s="52"/>
      <c r="DJ180" s="52"/>
      <c r="DK180" s="52"/>
      <c r="DL180" s="52"/>
      <c r="DM180" s="52"/>
      <c r="DN180" s="52"/>
      <c r="DO180" s="52"/>
      <c r="DP180" s="52"/>
      <c r="DQ180" s="52"/>
      <c r="DR180" s="52"/>
      <c r="DS180" s="52"/>
      <c r="DT180" s="52"/>
      <c r="DU180" s="52"/>
      <c r="DV180" s="52"/>
      <c r="DW180" s="52"/>
      <c r="DX180" s="52"/>
      <c r="DY180" s="52"/>
      <c r="DZ180" s="52"/>
      <c r="EA180" s="52"/>
      <c r="EB180" s="52"/>
      <c r="EC180" s="52"/>
      <c r="ED180" s="52"/>
    </row>
    <row r="181" spans="1:134" s="53" customFormat="1" ht="15" customHeight="1" x14ac:dyDescent="0.2">
      <c r="A181" s="216" t="s">
        <v>239</v>
      </c>
      <c r="B181" s="220" t="s">
        <v>216</v>
      </c>
      <c r="C181" s="220"/>
      <c r="D181" s="220"/>
      <c r="E181" s="117"/>
      <c r="F181" s="221" t="s">
        <v>217</v>
      </c>
      <c r="G181" s="221"/>
      <c r="H181" s="221"/>
      <c r="I181" s="165"/>
      <c r="J181" s="220" t="s">
        <v>218</v>
      </c>
      <c r="K181" s="220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  <c r="AA181" s="52"/>
      <c r="AB181" s="52"/>
      <c r="AC181" s="52"/>
      <c r="AD181" s="52"/>
      <c r="AE181" s="52"/>
      <c r="AF181" s="52"/>
      <c r="AG181" s="52"/>
      <c r="AH181" s="52"/>
      <c r="AI181" s="52"/>
      <c r="AJ181" s="52"/>
      <c r="AK181" s="52"/>
      <c r="AL181" s="52"/>
      <c r="AM181" s="52"/>
      <c r="AN181" s="52"/>
      <c r="AO181" s="52"/>
      <c r="AP181" s="52"/>
      <c r="AQ181" s="52"/>
      <c r="AR181" s="52"/>
      <c r="AS181" s="52"/>
      <c r="AT181" s="52"/>
      <c r="AU181" s="52"/>
      <c r="AV181" s="52"/>
      <c r="AW181" s="52"/>
      <c r="AX181" s="52"/>
      <c r="AY181" s="52"/>
      <c r="AZ181" s="52"/>
      <c r="BA181" s="52"/>
      <c r="BB181" s="52"/>
      <c r="BC181" s="52"/>
      <c r="BD181" s="52"/>
      <c r="BE181" s="52"/>
      <c r="BF181" s="52"/>
      <c r="BG181" s="52"/>
      <c r="BH181" s="52"/>
      <c r="BI181" s="52"/>
      <c r="BJ181" s="52"/>
      <c r="BK181" s="52"/>
      <c r="BL181" s="52"/>
      <c r="BM181" s="52"/>
      <c r="BN181" s="52"/>
      <c r="BO181" s="52"/>
      <c r="BP181" s="52"/>
      <c r="BQ181" s="52"/>
      <c r="BR181" s="52"/>
      <c r="BS181" s="52"/>
      <c r="BT181" s="52"/>
      <c r="BU181" s="52"/>
      <c r="BV181" s="52"/>
      <c r="BW181" s="52"/>
      <c r="BX181" s="52"/>
      <c r="BY181" s="52"/>
      <c r="BZ181" s="52"/>
      <c r="CA181" s="52"/>
      <c r="CB181" s="52"/>
      <c r="CC181" s="52"/>
      <c r="CD181" s="52"/>
      <c r="CE181" s="52"/>
      <c r="CF181" s="52"/>
      <c r="CG181" s="52"/>
      <c r="CH181" s="52"/>
      <c r="CI181" s="52"/>
      <c r="CJ181" s="52"/>
      <c r="CK181" s="52"/>
      <c r="CL181" s="52"/>
      <c r="CM181" s="52"/>
      <c r="CN181" s="52"/>
      <c r="CO181" s="52"/>
      <c r="CP181" s="52"/>
      <c r="CQ181" s="52"/>
      <c r="CR181" s="52"/>
      <c r="CS181" s="52"/>
      <c r="CT181" s="52"/>
      <c r="CU181" s="52"/>
      <c r="CV181" s="52"/>
      <c r="CW181" s="52"/>
      <c r="CX181" s="52"/>
      <c r="CY181" s="52"/>
      <c r="CZ181" s="52"/>
      <c r="DA181" s="52"/>
      <c r="DB181" s="52"/>
      <c r="DC181" s="52"/>
      <c r="DD181" s="52"/>
      <c r="DE181" s="52"/>
      <c r="DF181" s="52"/>
      <c r="DG181" s="52"/>
      <c r="DH181" s="52"/>
      <c r="DI181" s="52"/>
      <c r="DJ181" s="52"/>
      <c r="DK181" s="52"/>
      <c r="DL181" s="52"/>
      <c r="DM181" s="52"/>
      <c r="DN181" s="52"/>
      <c r="DO181" s="52"/>
      <c r="DP181" s="52"/>
      <c r="DQ181" s="52"/>
      <c r="DR181" s="52"/>
      <c r="DS181" s="52"/>
      <c r="DT181" s="52"/>
      <c r="DU181" s="52"/>
      <c r="DV181" s="52"/>
      <c r="DW181" s="52"/>
      <c r="DX181" s="52"/>
      <c r="DY181" s="52"/>
      <c r="DZ181" s="52"/>
      <c r="EA181" s="52"/>
      <c r="EB181" s="52"/>
      <c r="EC181" s="52"/>
      <c r="ED181" s="52"/>
    </row>
    <row r="182" spans="1:134" s="53" customFormat="1" ht="15" customHeight="1" x14ac:dyDescent="0.2">
      <c r="A182" s="216"/>
      <c r="B182" s="109" t="s">
        <v>13</v>
      </c>
      <c r="C182" s="109" t="s">
        <v>219</v>
      </c>
      <c r="D182" s="109" t="s">
        <v>220</v>
      </c>
      <c r="E182" s="109"/>
      <c r="F182" s="109" t="s">
        <v>13</v>
      </c>
      <c r="G182" s="109" t="s">
        <v>219</v>
      </c>
      <c r="H182" s="109" t="s">
        <v>220</v>
      </c>
      <c r="I182" s="109"/>
      <c r="J182" s="166">
        <v>2019</v>
      </c>
      <c r="K182" s="166">
        <v>2020</v>
      </c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52"/>
      <c r="AI182" s="52"/>
      <c r="AJ182" s="52"/>
      <c r="AK182" s="52"/>
      <c r="AL182" s="52"/>
      <c r="AM182" s="52"/>
      <c r="AN182" s="52"/>
      <c r="AO182" s="52"/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  <c r="AZ182" s="52"/>
      <c r="BA182" s="52"/>
      <c r="BB182" s="52"/>
      <c r="BC182" s="52"/>
      <c r="BD182" s="52"/>
      <c r="BE182" s="52"/>
      <c r="BF182" s="52"/>
      <c r="BG182" s="52"/>
      <c r="BH182" s="52"/>
      <c r="BI182" s="52"/>
      <c r="BJ182" s="52"/>
      <c r="BK182" s="52"/>
      <c r="BL182" s="52"/>
      <c r="BM182" s="52"/>
      <c r="BN182" s="52"/>
      <c r="BO182" s="52"/>
      <c r="BP182" s="52"/>
      <c r="BQ182" s="52"/>
      <c r="BR182" s="52"/>
      <c r="BS182" s="52"/>
      <c r="BT182" s="52"/>
      <c r="BU182" s="52"/>
      <c r="BV182" s="52"/>
      <c r="BW182" s="52"/>
      <c r="BX182" s="52"/>
      <c r="BY182" s="52"/>
      <c r="BZ182" s="52"/>
      <c r="CA182" s="52"/>
      <c r="CB182" s="52"/>
      <c r="CC182" s="52"/>
      <c r="CD182" s="52"/>
      <c r="CE182" s="52"/>
      <c r="CF182" s="52"/>
      <c r="CG182" s="52"/>
      <c r="CH182" s="52"/>
      <c r="CI182" s="52"/>
      <c r="CJ182" s="52"/>
      <c r="CK182" s="52"/>
      <c r="CL182" s="52"/>
      <c r="CM182" s="52"/>
      <c r="CN182" s="52"/>
      <c r="CO182" s="52"/>
      <c r="CP182" s="52"/>
      <c r="CQ182" s="52"/>
      <c r="CR182" s="52"/>
      <c r="CS182" s="52"/>
      <c r="CT182" s="52"/>
      <c r="CU182" s="52"/>
      <c r="CV182" s="52"/>
      <c r="CW182" s="52"/>
      <c r="CX182" s="52"/>
      <c r="CY182" s="52"/>
      <c r="CZ182" s="52"/>
      <c r="DA182" s="52"/>
      <c r="DB182" s="52"/>
      <c r="DC182" s="52"/>
      <c r="DD182" s="52"/>
      <c r="DE182" s="52"/>
      <c r="DF182" s="52"/>
      <c r="DG182" s="52"/>
      <c r="DH182" s="52"/>
      <c r="DI182" s="52"/>
      <c r="DJ182" s="52"/>
      <c r="DK182" s="52"/>
      <c r="DL182" s="52"/>
      <c r="DM182" s="52"/>
      <c r="DN182" s="52"/>
      <c r="DO182" s="52"/>
      <c r="DP182" s="52"/>
      <c r="DQ182" s="52"/>
      <c r="DR182" s="52"/>
      <c r="DS182" s="52"/>
      <c r="DT182" s="52"/>
      <c r="DU182" s="52"/>
      <c r="DV182" s="52"/>
      <c r="DW182" s="52"/>
      <c r="DX182" s="52"/>
      <c r="DY182" s="52"/>
      <c r="DZ182" s="52"/>
      <c r="EA182" s="52"/>
      <c r="EB182" s="52"/>
      <c r="EC182" s="52"/>
      <c r="ED182" s="52"/>
    </row>
    <row r="183" spans="1:134" s="53" customFormat="1" ht="15" customHeight="1" x14ac:dyDescent="0.2">
      <c r="A183" s="216"/>
      <c r="B183" s="109" t="s">
        <v>17</v>
      </c>
      <c r="C183" s="109" t="s">
        <v>17</v>
      </c>
      <c r="D183" s="109" t="s">
        <v>17</v>
      </c>
      <c r="E183" s="109"/>
      <c r="F183" s="109" t="s">
        <v>214</v>
      </c>
      <c r="G183" s="109" t="s">
        <v>214</v>
      </c>
      <c r="H183" s="109" t="s">
        <v>214</v>
      </c>
      <c r="I183" s="109"/>
      <c r="J183" s="109" t="s">
        <v>221</v>
      </c>
      <c r="K183" s="109" t="s">
        <v>221</v>
      </c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  <c r="AA183" s="52"/>
      <c r="AB183" s="52"/>
      <c r="AC183" s="52"/>
      <c r="AD183" s="52"/>
      <c r="AE183" s="52"/>
      <c r="AF183" s="52"/>
      <c r="AG183" s="52"/>
      <c r="AH183" s="52"/>
      <c r="AI183" s="52"/>
      <c r="AJ183" s="52"/>
      <c r="AK183" s="52"/>
      <c r="AL183" s="52"/>
      <c r="AM183" s="52"/>
      <c r="AN183" s="52"/>
      <c r="AO183" s="52"/>
      <c r="AP183" s="52"/>
      <c r="AQ183" s="52"/>
      <c r="AR183" s="52"/>
      <c r="AS183" s="52"/>
      <c r="AT183" s="52"/>
      <c r="AU183" s="52"/>
      <c r="AV183" s="52"/>
      <c r="AW183" s="52"/>
      <c r="AX183" s="52"/>
      <c r="AY183" s="52"/>
      <c r="AZ183" s="52"/>
      <c r="BA183" s="52"/>
      <c r="BB183" s="52"/>
      <c r="BC183" s="52"/>
      <c r="BD183" s="52"/>
      <c r="BE183" s="52"/>
      <c r="BF183" s="52"/>
      <c r="BG183" s="52"/>
      <c r="BH183" s="52"/>
      <c r="BI183" s="52"/>
      <c r="BJ183" s="52"/>
      <c r="BK183" s="52"/>
      <c r="BL183" s="52"/>
      <c r="BM183" s="52"/>
      <c r="BN183" s="52"/>
      <c r="BO183" s="52"/>
      <c r="BP183" s="52"/>
      <c r="BQ183" s="52"/>
      <c r="BR183" s="52"/>
      <c r="BS183" s="52"/>
      <c r="BT183" s="52"/>
      <c r="BU183" s="52"/>
      <c r="BV183" s="52"/>
      <c r="BW183" s="52"/>
      <c r="BX183" s="52"/>
      <c r="BY183" s="52"/>
      <c r="BZ183" s="52"/>
      <c r="CA183" s="52"/>
      <c r="CB183" s="52"/>
      <c r="CC183" s="52"/>
      <c r="CD183" s="52"/>
      <c r="CE183" s="52"/>
      <c r="CF183" s="52"/>
      <c r="CG183" s="52"/>
      <c r="CH183" s="52"/>
      <c r="CI183" s="52"/>
      <c r="CJ183" s="52"/>
      <c r="CK183" s="52"/>
      <c r="CL183" s="52"/>
      <c r="CM183" s="52"/>
      <c r="CN183" s="52"/>
      <c r="CO183" s="52"/>
      <c r="CP183" s="52"/>
      <c r="CQ183" s="52"/>
      <c r="CR183" s="52"/>
      <c r="CS183" s="52"/>
      <c r="CT183" s="52"/>
      <c r="CU183" s="52"/>
      <c r="CV183" s="52"/>
      <c r="CW183" s="52"/>
      <c r="CX183" s="52"/>
      <c r="CY183" s="52"/>
      <c r="CZ183" s="52"/>
      <c r="DA183" s="52"/>
      <c r="DB183" s="52"/>
      <c r="DC183" s="52"/>
      <c r="DD183" s="52"/>
      <c r="DE183" s="52"/>
      <c r="DF183" s="52"/>
      <c r="DG183" s="52"/>
      <c r="DH183" s="52"/>
      <c r="DI183" s="52"/>
      <c r="DJ183" s="52"/>
      <c r="DK183" s="52"/>
      <c r="DL183" s="52"/>
      <c r="DM183" s="52"/>
      <c r="DN183" s="52"/>
      <c r="DO183" s="52"/>
      <c r="DP183" s="52"/>
      <c r="DQ183" s="52"/>
      <c r="DR183" s="52"/>
      <c r="DS183" s="52"/>
      <c r="DT183" s="52"/>
      <c r="DU183" s="52"/>
      <c r="DV183" s="52"/>
      <c r="DW183" s="52"/>
      <c r="DX183" s="52"/>
      <c r="DY183" s="52"/>
      <c r="DZ183" s="52"/>
      <c r="EA183" s="52"/>
      <c r="EB183" s="52"/>
      <c r="EC183" s="52"/>
      <c r="ED183" s="52"/>
    </row>
    <row r="184" spans="1:134" s="53" customFormat="1" ht="4.9000000000000004" customHeight="1" x14ac:dyDescent="0.2">
      <c r="A184" s="216"/>
      <c r="B184" s="148"/>
      <c r="C184" s="148"/>
      <c r="D184" s="148"/>
      <c r="E184" s="148"/>
      <c r="F184" s="148"/>
      <c r="G184" s="148"/>
      <c r="H184" s="148"/>
      <c r="I184" s="148"/>
      <c r="J184" s="148"/>
      <c r="K184" s="148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52"/>
      <c r="AB184" s="52"/>
      <c r="AC184" s="52"/>
      <c r="AD184" s="52"/>
      <c r="AE184" s="52"/>
      <c r="AF184" s="52"/>
      <c r="AG184" s="52"/>
      <c r="AH184" s="52"/>
      <c r="AI184" s="52"/>
      <c r="AJ184" s="52"/>
      <c r="AK184" s="52"/>
      <c r="AL184" s="52"/>
      <c r="AM184" s="52"/>
      <c r="AN184" s="52"/>
      <c r="AO184" s="52"/>
      <c r="AP184" s="52"/>
      <c r="AQ184" s="52"/>
      <c r="AR184" s="52"/>
      <c r="AS184" s="52"/>
      <c r="AT184" s="52"/>
      <c r="AU184" s="52"/>
      <c r="AV184" s="52"/>
      <c r="AW184" s="52"/>
      <c r="AX184" s="52"/>
      <c r="AY184" s="52"/>
      <c r="AZ184" s="52"/>
      <c r="BA184" s="52"/>
      <c r="BB184" s="52"/>
      <c r="BC184" s="52"/>
      <c r="BD184" s="52"/>
      <c r="BE184" s="52"/>
      <c r="BF184" s="52"/>
      <c r="BG184" s="52"/>
      <c r="BH184" s="52"/>
      <c r="BI184" s="52"/>
      <c r="BJ184" s="52"/>
      <c r="BK184" s="52"/>
      <c r="BL184" s="52"/>
      <c r="BM184" s="52"/>
      <c r="BN184" s="52"/>
      <c r="BO184" s="52"/>
      <c r="BP184" s="52"/>
      <c r="BQ184" s="52"/>
      <c r="BR184" s="52"/>
      <c r="BS184" s="52"/>
      <c r="BT184" s="52"/>
      <c r="BU184" s="52"/>
      <c r="BV184" s="52"/>
      <c r="BW184" s="52"/>
      <c r="BX184" s="52"/>
      <c r="BY184" s="52"/>
      <c r="BZ184" s="52"/>
      <c r="CA184" s="52"/>
      <c r="CB184" s="52"/>
      <c r="CC184" s="52"/>
      <c r="CD184" s="52"/>
      <c r="CE184" s="52"/>
      <c r="CF184" s="52"/>
      <c r="CG184" s="52"/>
      <c r="CH184" s="52"/>
      <c r="CI184" s="52"/>
      <c r="CJ184" s="52"/>
      <c r="CK184" s="52"/>
      <c r="CL184" s="52"/>
      <c r="CM184" s="52"/>
      <c r="CN184" s="52"/>
      <c r="CO184" s="52"/>
      <c r="CP184" s="52"/>
      <c r="CQ184" s="52"/>
      <c r="CR184" s="52"/>
      <c r="CS184" s="52"/>
      <c r="CT184" s="52"/>
      <c r="CU184" s="52"/>
      <c r="CV184" s="52"/>
      <c r="CW184" s="52"/>
      <c r="CX184" s="52"/>
      <c r="CY184" s="52"/>
      <c r="CZ184" s="52"/>
      <c r="DA184" s="52"/>
      <c r="DB184" s="52"/>
      <c r="DC184" s="52"/>
      <c r="DD184" s="52"/>
      <c r="DE184" s="52"/>
      <c r="DF184" s="52"/>
      <c r="DG184" s="52"/>
      <c r="DH184" s="52"/>
      <c r="DI184" s="52"/>
      <c r="DJ184" s="52"/>
      <c r="DK184" s="52"/>
      <c r="DL184" s="52"/>
      <c r="DM184" s="52"/>
      <c r="DN184" s="52"/>
      <c r="DO184" s="52"/>
      <c r="DP184" s="52"/>
      <c r="DQ184" s="52"/>
      <c r="DR184" s="52"/>
      <c r="DS184" s="52"/>
      <c r="DT184" s="52"/>
      <c r="DU184" s="52"/>
      <c r="DV184" s="52"/>
      <c r="DW184" s="52"/>
      <c r="DX184" s="52"/>
      <c r="DY184" s="52"/>
      <c r="DZ184" s="52"/>
      <c r="EA184" s="52"/>
      <c r="EB184" s="52"/>
      <c r="EC184" s="52"/>
      <c r="ED184" s="52"/>
    </row>
    <row r="185" spans="1:134" s="53" customFormat="1" ht="4.9000000000000004" customHeight="1" x14ac:dyDescent="0.2">
      <c r="A185" s="36"/>
      <c r="B185" s="39"/>
      <c r="C185" s="39"/>
      <c r="D185" s="39"/>
      <c r="E185" s="39"/>
      <c r="F185" s="69"/>
      <c r="G185" s="69"/>
      <c r="H185" s="69"/>
      <c r="I185" s="61"/>
      <c r="J185" s="61"/>
      <c r="K185" s="61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52"/>
      <c r="AD185" s="52"/>
      <c r="AE185" s="52"/>
      <c r="AF185" s="52"/>
      <c r="AG185" s="52"/>
      <c r="AH185" s="52"/>
      <c r="AI185" s="52"/>
      <c r="AJ185" s="52"/>
      <c r="AK185" s="52"/>
      <c r="AL185" s="52"/>
      <c r="AM185" s="52"/>
      <c r="AN185" s="52"/>
      <c r="AO185" s="52"/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  <c r="AZ185" s="52"/>
      <c r="BA185" s="52"/>
      <c r="BB185" s="52"/>
      <c r="BC185" s="52"/>
      <c r="BD185" s="52"/>
      <c r="BE185" s="52"/>
      <c r="BF185" s="52"/>
      <c r="BG185" s="52"/>
      <c r="BH185" s="52"/>
      <c r="BI185" s="52"/>
      <c r="BJ185" s="52"/>
      <c r="BK185" s="52"/>
      <c r="BL185" s="52"/>
      <c r="BM185" s="52"/>
      <c r="BN185" s="52"/>
      <c r="BO185" s="52"/>
      <c r="BP185" s="52"/>
      <c r="BQ185" s="52"/>
      <c r="BR185" s="52"/>
      <c r="BS185" s="52"/>
      <c r="BT185" s="52"/>
      <c r="BU185" s="52"/>
      <c r="BV185" s="52"/>
      <c r="BW185" s="52"/>
      <c r="BX185" s="52"/>
      <c r="BY185" s="52"/>
      <c r="BZ185" s="52"/>
      <c r="CA185" s="52"/>
      <c r="CB185" s="52"/>
      <c r="CC185" s="52"/>
      <c r="CD185" s="52"/>
      <c r="CE185" s="52"/>
      <c r="CF185" s="52"/>
      <c r="CG185" s="52"/>
      <c r="CH185" s="52"/>
      <c r="CI185" s="52"/>
      <c r="CJ185" s="52"/>
      <c r="CK185" s="52"/>
      <c r="CL185" s="52"/>
      <c r="CM185" s="52"/>
      <c r="CN185" s="52"/>
      <c r="CO185" s="52"/>
      <c r="CP185" s="52"/>
      <c r="CQ185" s="52"/>
      <c r="CR185" s="52"/>
      <c r="CS185" s="52"/>
      <c r="CT185" s="52"/>
      <c r="CU185" s="52"/>
      <c r="CV185" s="52"/>
      <c r="CW185" s="52"/>
      <c r="CX185" s="52"/>
      <c r="CY185" s="52"/>
      <c r="CZ185" s="52"/>
      <c r="DA185" s="52"/>
      <c r="DB185" s="52"/>
      <c r="DC185" s="52"/>
      <c r="DD185" s="52"/>
      <c r="DE185" s="52"/>
      <c r="DF185" s="52"/>
      <c r="DG185" s="52"/>
      <c r="DH185" s="52"/>
      <c r="DI185" s="52"/>
      <c r="DJ185" s="52"/>
      <c r="DK185" s="52"/>
      <c r="DL185" s="52"/>
      <c r="DM185" s="52"/>
      <c r="DN185" s="52"/>
      <c r="DO185" s="52"/>
      <c r="DP185" s="52"/>
      <c r="DQ185" s="52"/>
      <c r="DR185" s="52"/>
      <c r="DS185" s="52"/>
      <c r="DT185" s="52"/>
      <c r="DU185" s="52"/>
      <c r="DV185" s="52"/>
      <c r="DW185" s="52"/>
      <c r="DX185" s="52"/>
      <c r="DY185" s="52"/>
      <c r="DZ185" s="52"/>
      <c r="EA185" s="52"/>
      <c r="EB185" s="52"/>
      <c r="EC185" s="52"/>
      <c r="ED185" s="52"/>
    </row>
    <row r="186" spans="1:134" s="53" customFormat="1" ht="15" customHeight="1" x14ac:dyDescent="0.2">
      <c r="A186" s="40" t="s">
        <v>30</v>
      </c>
      <c r="B186" s="38">
        <v>763389</v>
      </c>
      <c r="C186" s="38">
        <v>600789</v>
      </c>
      <c r="D186" s="38">
        <v>162600</v>
      </c>
      <c r="E186" s="38"/>
      <c r="F186" s="67">
        <v>-1.8387850146219398</v>
      </c>
      <c r="G186" s="67">
        <v>-2.0319255071499835</v>
      </c>
      <c r="H186" s="67">
        <v>-1.1248282792893298</v>
      </c>
      <c r="I186" s="60"/>
      <c r="J186" s="60">
        <v>78.715444943344224</v>
      </c>
      <c r="K186" s="60">
        <v>78.700243257369436</v>
      </c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52"/>
      <c r="AB186" s="52"/>
      <c r="AC186" s="52"/>
      <c r="AD186" s="52"/>
      <c r="AE186" s="52"/>
      <c r="AF186" s="52"/>
      <c r="AG186" s="52"/>
      <c r="AH186" s="52"/>
      <c r="AI186" s="52"/>
      <c r="AJ186" s="52"/>
      <c r="AK186" s="52"/>
      <c r="AL186" s="52"/>
      <c r="AM186" s="52"/>
      <c r="AN186" s="52"/>
      <c r="AO186" s="52"/>
      <c r="AP186" s="52"/>
      <c r="AQ186" s="52"/>
      <c r="AR186" s="52"/>
      <c r="AS186" s="52"/>
      <c r="AT186" s="52"/>
      <c r="AU186" s="52"/>
      <c r="AV186" s="52"/>
      <c r="AW186" s="52"/>
      <c r="AX186" s="52"/>
      <c r="AY186" s="52"/>
      <c r="AZ186" s="52"/>
      <c r="BA186" s="52"/>
      <c r="BB186" s="52"/>
      <c r="BC186" s="52"/>
      <c r="BD186" s="52"/>
      <c r="BE186" s="52"/>
      <c r="BF186" s="52"/>
      <c r="BG186" s="52"/>
      <c r="BH186" s="52"/>
      <c r="BI186" s="52"/>
      <c r="BJ186" s="52"/>
      <c r="BK186" s="52"/>
      <c r="BL186" s="52"/>
      <c r="BM186" s="52"/>
      <c r="BN186" s="52"/>
      <c r="BO186" s="52"/>
      <c r="BP186" s="52"/>
      <c r="BQ186" s="52"/>
      <c r="BR186" s="52"/>
      <c r="BS186" s="52"/>
      <c r="BT186" s="52"/>
      <c r="BU186" s="52"/>
      <c r="BV186" s="52"/>
      <c r="BW186" s="52"/>
      <c r="BX186" s="52"/>
      <c r="BY186" s="52"/>
      <c r="BZ186" s="52"/>
      <c r="CA186" s="52"/>
      <c r="CB186" s="52"/>
      <c r="CC186" s="52"/>
      <c r="CD186" s="52"/>
      <c r="CE186" s="52"/>
      <c r="CF186" s="52"/>
      <c r="CG186" s="52"/>
      <c r="CH186" s="52"/>
      <c r="CI186" s="52"/>
      <c r="CJ186" s="52"/>
      <c r="CK186" s="52"/>
      <c r="CL186" s="52"/>
      <c r="CM186" s="52"/>
      <c r="CN186" s="52"/>
      <c r="CO186" s="52"/>
      <c r="CP186" s="52"/>
      <c r="CQ186" s="52"/>
      <c r="CR186" s="52"/>
      <c r="CS186" s="52"/>
      <c r="CT186" s="52"/>
      <c r="CU186" s="52"/>
      <c r="CV186" s="52"/>
      <c r="CW186" s="52"/>
      <c r="CX186" s="52"/>
      <c r="CY186" s="52"/>
      <c r="CZ186" s="52"/>
      <c r="DA186" s="52"/>
      <c r="DB186" s="52"/>
      <c r="DC186" s="52"/>
      <c r="DD186" s="52"/>
      <c r="DE186" s="52"/>
      <c r="DF186" s="52"/>
      <c r="DG186" s="52"/>
      <c r="DH186" s="52"/>
      <c r="DI186" s="52"/>
      <c r="DJ186" s="52"/>
      <c r="DK186" s="52"/>
      <c r="DL186" s="52"/>
      <c r="DM186" s="52"/>
      <c r="DN186" s="52"/>
      <c r="DO186" s="52"/>
      <c r="DP186" s="52"/>
      <c r="DQ186" s="52"/>
      <c r="DR186" s="52"/>
      <c r="DS186" s="52"/>
      <c r="DT186" s="52"/>
      <c r="DU186" s="52"/>
      <c r="DV186" s="52"/>
      <c r="DW186" s="52"/>
      <c r="DX186" s="52"/>
      <c r="DY186" s="52"/>
      <c r="DZ186" s="52"/>
      <c r="EA186" s="52"/>
      <c r="EB186" s="52"/>
      <c r="EC186" s="52"/>
      <c r="ED186" s="52"/>
    </row>
    <row r="187" spans="1:134" s="53" customFormat="1" ht="15" customHeight="1" x14ac:dyDescent="0.2">
      <c r="A187" s="36" t="s">
        <v>142</v>
      </c>
      <c r="B187" s="39">
        <v>23208</v>
      </c>
      <c r="C187" s="39">
        <v>17136</v>
      </c>
      <c r="D187" s="39">
        <v>6072</v>
      </c>
      <c r="E187" s="39"/>
      <c r="F187" s="69">
        <v>-4.0421414749516229</v>
      </c>
      <c r="G187" s="69">
        <v>-3.0881281864530226</v>
      </c>
      <c r="H187" s="69">
        <v>-6.7295855560114894</v>
      </c>
      <c r="I187" s="61"/>
      <c r="J187" s="61">
        <v>73.766200326152259</v>
      </c>
      <c r="K187" s="61">
        <v>73.83660806618407</v>
      </c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  <c r="AA187" s="52"/>
      <c r="AB187" s="52"/>
      <c r="AC187" s="52"/>
      <c r="AD187" s="52"/>
      <c r="AE187" s="52"/>
      <c r="AF187" s="52"/>
      <c r="AG187" s="52"/>
      <c r="AH187" s="52"/>
      <c r="AI187" s="52"/>
      <c r="AJ187" s="52"/>
      <c r="AK187" s="52"/>
      <c r="AL187" s="52"/>
      <c r="AM187" s="52"/>
      <c r="AN187" s="52"/>
      <c r="AO187" s="52"/>
      <c r="AP187" s="52"/>
      <c r="AQ187" s="52"/>
      <c r="AR187" s="52"/>
      <c r="AS187" s="52"/>
      <c r="AT187" s="52"/>
      <c r="AU187" s="52"/>
      <c r="AV187" s="52"/>
      <c r="AW187" s="52"/>
      <c r="AX187" s="52"/>
      <c r="AY187" s="52"/>
      <c r="AZ187" s="52"/>
      <c r="BA187" s="52"/>
      <c r="BB187" s="52"/>
      <c r="BC187" s="52"/>
      <c r="BD187" s="52"/>
      <c r="BE187" s="52"/>
      <c r="BF187" s="52"/>
      <c r="BG187" s="52"/>
      <c r="BH187" s="52"/>
      <c r="BI187" s="52"/>
      <c r="BJ187" s="52"/>
      <c r="BK187" s="52"/>
      <c r="BL187" s="52"/>
      <c r="BM187" s="52"/>
      <c r="BN187" s="52"/>
      <c r="BO187" s="52"/>
      <c r="BP187" s="52"/>
      <c r="BQ187" s="52"/>
      <c r="BR187" s="52"/>
      <c r="BS187" s="52"/>
      <c r="BT187" s="52"/>
      <c r="BU187" s="52"/>
      <c r="BV187" s="52"/>
      <c r="BW187" s="52"/>
      <c r="BX187" s="52"/>
      <c r="BY187" s="52"/>
      <c r="BZ187" s="52"/>
      <c r="CA187" s="52"/>
      <c r="CB187" s="52"/>
      <c r="CC187" s="52"/>
      <c r="CD187" s="52"/>
      <c r="CE187" s="52"/>
      <c r="CF187" s="52"/>
      <c r="CG187" s="52"/>
      <c r="CH187" s="52"/>
      <c r="CI187" s="52"/>
      <c r="CJ187" s="52"/>
      <c r="CK187" s="52"/>
      <c r="CL187" s="52"/>
      <c r="CM187" s="52"/>
      <c r="CN187" s="52"/>
      <c r="CO187" s="52"/>
      <c r="CP187" s="52"/>
      <c r="CQ187" s="52"/>
      <c r="CR187" s="52"/>
      <c r="CS187" s="52"/>
      <c r="CT187" s="52"/>
      <c r="CU187" s="52"/>
      <c r="CV187" s="52"/>
      <c r="CW187" s="52"/>
      <c r="CX187" s="52"/>
      <c r="CY187" s="52"/>
      <c r="CZ187" s="52"/>
      <c r="DA187" s="52"/>
      <c r="DB187" s="52"/>
      <c r="DC187" s="52"/>
      <c r="DD187" s="52"/>
      <c r="DE187" s="52"/>
      <c r="DF187" s="52"/>
      <c r="DG187" s="52"/>
      <c r="DH187" s="52"/>
      <c r="DI187" s="52"/>
      <c r="DJ187" s="52"/>
      <c r="DK187" s="52"/>
      <c r="DL187" s="52"/>
      <c r="DM187" s="52"/>
      <c r="DN187" s="52"/>
      <c r="DO187" s="52"/>
      <c r="DP187" s="52"/>
      <c r="DQ187" s="52"/>
      <c r="DR187" s="52"/>
      <c r="DS187" s="52"/>
      <c r="DT187" s="52"/>
      <c r="DU187" s="52"/>
      <c r="DV187" s="52"/>
      <c r="DW187" s="52"/>
      <c r="DX187" s="52"/>
      <c r="DY187" s="52"/>
      <c r="DZ187" s="52"/>
      <c r="EA187" s="52"/>
      <c r="EB187" s="52"/>
      <c r="EC187" s="52"/>
      <c r="ED187" s="52"/>
    </row>
    <row r="188" spans="1:134" s="53" customFormat="1" ht="15" customHeight="1" x14ac:dyDescent="0.2">
      <c r="A188" s="36" t="s">
        <v>143</v>
      </c>
      <c r="B188" s="39">
        <v>29574</v>
      </c>
      <c r="C188" s="39">
        <v>21472</v>
      </c>
      <c r="D188" s="39">
        <v>8102</v>
      </c>
      <c r="E188" s="39"/>
      <c r="F188" s="69">
        <v>-1.4191586416624431</v>
      </c>
      <c r="G188" s="69">
        <v>-1.4892032762472078</v>
      </c>
      <c r="H188" s="69">
        <v>-1.2335019119279633</v>
      </c>
      <c r="I188" s="61"/>
      <c r="J188" s="61">
        <v>72.609400324149107</v>
      </c>
      <c r="K188" s="61">
        <v>72.604314600662747</v>
      </c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  <c r="AA188" s="52"/>
      <c r="AB188" s="52"/>
      <c r="AC188" s="52"/>
      <c r="AD188" s="52"/>
      <c r="AE188" s="52"/>
      <c r="AF188" s="52"/>
      <c r="AG188" s="52"/>
      <c r="AH188" s="52"/>
      <c r="AI188" s="52"/>
      <c r="AJ188" s="52"/>
      <c r="AK188" s="52"/>
      <c r="AL188" s="52"/>
      <c r="AM188" s="52"/>
      <c r="AN188" s="52"/>
      <c r="AO188" s="52"/>
      <c r="AP188" s="52"/>
      <c r="AQ188" s="52"/>
      <c r="AR188" s="52"/>
      <c r="AS188" s="52"/>
      <c r="AT188" s="52"/>
      <c r="AU188" s="52"/>
      <c r="AV188" s="52"/>
      <c r="AW188" s="52"/>
      <c r="AX188" s="52"/>
      <c r="AY188" s="52"/>
      <c r="AZ188" s="52"/>
      <c r="BA188" s="52"/>
      <c r="BB188" s="52"/>
      <c r="BC188" s="52"/>
      <c r="BD188" s="52"/>
      <c r="BE188" s="52"/>
      <c r="BF188" s="52"/>
      <c r="BG188" s="52"/>
      <c r="BH188" s="52"/>
      <c r="BI188" s="52"/>
      <c r="BJ188" s="52"/>
      <c r="BK188" s="52"/>
      <c r="BL188" s="52"/>
      <c r="BM188" s="52"/>
      <c r="BN188" s="52"/>
      <c r="BO188" s="52"/>
      <c r="BP188" s="52"/>
      <c r="BQ188" s="52"/>
      <c r="BR188" s="52"/>
      <c r="BS188" s="52"/>
      <c r="BT188" s="52"/>
      <c r="BU188" s="52"/>
      <c r="BV188" s="52"/>
      <c r="BW188" s="52"/>
      <c r="BX188" s="52"/>
      <c r="BY188" s="52"/>
      <c r="BZ188" s="52"/>
      <c r="CA188" s="52"/>
      <c r="CB188" s="52"/>
      <c r="CC188" s="52"/>
      <c r="CD188" s="52"/>
      <c r="CE188" s="52"/>
      <c r="CF188" s="52"/>
      <c r="CG188" s="52"/>
      <c r="CH188" s="52"/>
      <c r="CI188" s="52"/>
      <c r="CJ188" s="52"/>
      <c r="CK188" s="52"/>
      <c r="CL188" s="52"/>
      <c r="CM188" s="52"/>
      <c r="CN188" s="52"/>
      <c r="CO188" s="52"/>
      <c r="CP188" s="52"/>
      <c r="CQ188" s="52"/>
      <c r="CR188" s="52"/>
      <c r="CS188" s="52"/>
      <c r="CT188" s="52"/>
      <c r="CU188" s="52"/>
      <c r="CV188" s="52"/>
      <c r="CW188" s="52"/>
      <c r="CX188" s="52"/>
      <c r="CY188" s="52"/>
      <c r="CZ188" s="52"/>
      <c r="DA188" s="52"/>
      <c r="DB188" s="52"/>
      <c r="DC188" s="52"/>
      <c r="DD188" s="52"/>
      <c r="DE188" s="52"/>
      <c r="DF188" s="52"/>
      <c r="DG188" s="52"/>
      <c r="DH188" s="52"/>
      <c r="DI188" s="52"/>
      <c r="DJ188" s="52"/>
      <c r="DK188" s="52"/>
      <c r="DL188" s="52"/>
      <c r="DM188" s="52"/>
      <c r="DN188" s="52"/>
      <c r="DO188" s="52"/>
      <c r="DP188" s="52"/>
      <c r="DQ188" s="52"/>
      <c r="DR188" s="52"/>
      <c r="DS188" s="52"/>
      <c r="DT188" s="52"/>
      <c r="DU188" s="52"/>
      <c r="DV188" s="52"/>
      <c r="DW188" s="52"/>
      <c r="DX188" s="52"/>
      <c r="DY188" s="52"/>
      <c r="DZ188" s="52"/>
      <c r="EA188" s="52"/>
      <c r="EB188" s="52"/>
      <c r="EC188" s="52"/>
      <c r="ED188" s="52"/>
    </row>
    <row r="189" spans="1:134" s="53" customFormat="1" ht="15" customHeight="1" x14ac:dyDescent="0.2">
      <c r="A189" s="36" t="s">
        <v>144</v>
      </c>
      <c r="B189" s="39">
        <v>17927</v>
      </c>
      <c r="C189" s="39">
        <v>10156</v>
      </c>
      <c r="D189" s="39">
        <v>7771</v>
      </c>
      <c r="E189" s="39"/>
      <c r="F189" s="69">
        <v>-6.3943951736217297</v>
      </c>
      <c r="G189" s="69">
        <v>-9.7006516094262896</v>
      </c>
      <c r="H189" s="69">
        <v>-2.0568196426275871</v>
      </c>
      <c r="I189" s="61"/>
      <c r="J189" s="61">
        <v>56.839596497062402</v>
      </c>
      <c r="K189" s="61">
        <v>56.651977464160211</v>
      </c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  <c r="AA189" s="52"/>
      <c r="AB189" s="52"/>
      <c r="AC189" s="52"/>
      <c r="AD189" s="52"/>
      <c r="AE189" s="52"/>
      <c r="AF189" s="52"/>
      <c r="AG189" s="52"/>
      <c r="AH189" s="52"/>
      <c r="AI189" s="52"/>
      <c r="AJ189" s="52"/>
      <c r="AK189" s="52"/>
      <c r="AL189" s="52"/>
      <c r="AM189" s="52"/>
      <c r="AN189" s="52"/>
      <c r="AO189" s="52"/>
      <c r="AP189" s="52"/>
      <c r="AQ189" s="52"/>
      <c r="AR189" s="52"/>
      <c r="AS189" s="52"/>
      <c r="AT189" s="52"/>
      <c r="AU189" s="52"/>
      <c r="AV189" s="52"/>
      <c r="AW189" s="52"/>
      <c r="AX189" s="52"/>
      <c r="AY189" s="52"/>
      <c r="AZ189" s="52"/>
      <c r="BA189" s="52"/>
      <c r="BB189" s="52"/>
      <c r="BC189" s="52"/>
      <c r="BD189" s="52"/>
      <c r="BE189" s="52"/>
      <c r="BF189" s="52"/>
      <c r="BG189" s="52"/>
      <c r="BH189" s="52"/>
      <c r="BI189" s="52"/>
      <c r="BJ189" s="52"/>
      <c r="BK189" s="52"/>
      <c r="BL189" s="52"/>
      <c r="BM189" s="52"/>
      <c r="BN189" s="52"/>
      <c r="BO189" s="52"/>
      <c r="BP189" s="52"/>
      <c r="BQ189" s="52"/>
      <c r="BR189" s="52"/>
      <c r="BS189" s="52"/>
      <c r="BT189" s="52"/>
      <c r="BU189" s="52"/>
      <c r="BV189" s="52"/>
      <c r="BW189" s="52"/>
      <c r="BX189" s="52"/>
      <c r="BY189" s="52"/>
      <c r="BZ189" s="52"/>
      <c r="CA189" s="52"/>
      <c r="CB189" s="52"/>
      <c r="CC189" s="52"/>
      <c r="CD189" s="52"/>
      <c r="CE189" s="52"/>
      <c r="CF189" s="52"/>
      <c r="CG189" s="52"/>
      <c r="CH189" s="52"/>
      <c r="CI189" s="52"/>
      <c r="CJ189" s="52"/>
      <c r="CK189" s="52"/>
      <c r="CL189" s="52"/>
      <c r="CM189" s="52"/>
      <c r="CN189" s="52"/>
      <c r="CO189" s="52"/>
      <c r="CP189" s="52"/>
      <c r="CQ189" s="52"/>
      <c r="CR189" s="52"/>
      <c r="CS189" s="52"/>
      <c r="CT189" s="52"/>
      <c r="CU189" s="52"/>
      <c r="CV189" s="52"/>
      <c r="CW189" s="52"/>
      <c r="CX189" s="52"/>
      <c r="CY189" s="52"/>
      <c r="CZ189" s="52"/>
      <c r="DA189" s="52"/>
      <c r="DB189" s="52"/>
      <c r="DC189" s="52"/>
      <c r="DD189" s="52"/>
      <c r="DE189" s="52"/>
      <c r="DF189" s="52"/>
      <c r="DG189" s="52"/>
      <c r="DH189" s="52"/>
      <c r="DI189" s="52"/>
      <c r="DJ189" s="52"/>
      <c r="DK189" s="52"/>
      <c r="DL189" s="52"/>
      <c r="DM189" s="52"/>
      <c r="DN189" s="52"/>
      <c r="DO189" s="52"/>
      <c r="DP189" s="52"/>
      <c r="DQ189" s="52"/>
      <c r="DR189" s="52"/>
      <c r="DS189" s="52"/>
      <c r="DT189" s="52"/>
      <c r="DU189" s="52"/>
      <c r="DV189" s="52"/>
      <c r="DW189" s="52"/>
      <c r="DX189" s="52"/>
      <c r="DY189" s="52"/>
      <c r="DZ189" s="52"/>
      <c r="EA189" s="52"/>
      <c r="EB189" s="52"/>
      <c r="EC189" s="52"/>
      <c r="ED189" s="52"/>
    </row>
    <row r="190" spans="1:134" s="53" customFormat="1" ht="15" customHeight="1" x14ac:dyDescent="0.2">
      <c r="A190" s="36" t="s">
        <v>145</v>
      </c>
      <c r="B190" s="39">
        <v>36489</v>
      </c>
      <c r="C190" s="39">
        <v>24959</v>
      </c>
      <c r="D190" s="39">
        <v>11530</v>
      </c>
      <c r="E190" s="39"/>
      <c r="F190" s="69">
        <v>-5.2207902253686669</v>
      </c>
      <c r="G190" s="69">
        <v>-4.8760991207034365</v>
      </c>
      <c r="H190" s="69">
        <v>-5.9665355181806392</v>
      </c>
      <c r="I190" s="61"/>
      <c r="J190" s="61">
        <v>68.377862595419842</v>
      </c>
      <c r="K190" s="61">
        <v>68.401436049220308</v>
      </c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  <c r="AA190" s="52"/>
      <c r="AB190" s="52"/>
      <c r="AC190" s="52"/>
      <c r="AD190" s="52"/>
      <c r="AE190" s="52"/>
      <c r="AF190" s="52"/>
      <c r="AG190" s="52"/>
      <c r="AH190" s="52"/>
      <c r="AI190" s="52"/>
      <c r="AJ190" s="52"/>
      <c r="AK190" s="52"/>
      <c r="AL190" s="52"/>
      <c r="AM190" s="52"/>
      <c r="AN190" s="52"/>
      <c r="AO190" s="52"/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  <c r="AZ190" s="52"/>
      <c r="BA190" s="52"/>
      <c r="BB190" s="52"/>
      <c r="BC190" s="52"/>
      <c r="BD190" s="52"/>
      <c r="BE190" s="52"/>
      <c r="BF190" s="52"/>
      <c r="BG190" s="52"/>
      <c r="BH190" s="52"/>
      <c r="BI190" s="52"/>
      <c r="BJ190" s="52"/>
      <c r="BK190" s="52"/>
      <c r="BL190" s="52"/>
      <c r="BM190" s="52"/>
      <c r="BN190" s="52"/>
      <c r="BO190" s="52"/>
      <c r="BP190" s="52"/>
      <c r="BQ190" s="52"/>
      <c r="BR190" s="52"/>
      <c r="BS190" s="52"/>
      <c r="BT190" s="52"/>
      <c r="BU190" s="52"/>
      <c r="BV190" s="52"/>
      <c r="BW190" s="52"/>
      <c r="BX190" s="52"/>
      <c r="BY190" s="52"/>
      <c r="BZ190" s="52"/>
      <c r="CA190" s="52"/>
      <c r="CB190" s="52"/>
      <c r="CC190" s="52"/>
      <c r="CD190" s="52"/>
      <c r="CE190" s="52"/>
      <c r="CF190" s="52"/>
      <c r="CG190" s="52"/>
      <c r="CH190" s="52"/>
      <c r="CI190" s="52"/>
      <c r="CJ190" s="52"/>
      <c r="CK190" s="52"/>
      <c r="CL190" s="52"/>
      <c r="CM190" s="52"/>
      <c r="CN190" s="52"/>
      <c r="CO190" s="52"/>
      <c r="CP190" s="52"/>
      <c r="CQ190" s="52"/>
      <c r="CR190" s="52"/>
      <c r="CS190" s="52"/>
      <c r="CT190" s="52"/>
      <c r="CU190" s="52"/>
      <c r="CV190" s="52"/>
      <c r="CW190" s="52"/>
      <c r="CX190" s="52"/>
      <c r="CY190" s="52"/>
      <c r="CZ190" s="52"/>
      <c r="DA190" s="52"/>
      <c r="DB190" s="52"/>
      <c r="DC190" s="52"/>
      <c r="DD190" s="52"/>
      <c r="DE190" s="52"/>
      <c r="DF190" s="52"/>
      <c r="DG190" s="52"/>
      <c r="DH190" s="52"/>
      <c r="DI190" s="52"/>
      <c r="DJ190" s="52"/>
      <c r="DK190" s="52"/>
      <c r="DL190" s="52"/>
      <c r="DM190" s="52"/>
      <c r="DN190" s="52"/>
      <c r="DO190" s="52"/>
      <c r="DP190" s="52"/>
      <c r="DQ190" s="52"/>
      <c r="DR190" s="52"/>
      <c r="DS190" s="52"/>
      <c r="DT190" s="52"/>
      <c r="DU190" s="52"/>
      <c r="DV190" s="52"/>
      <c r="DW190" s="52"/>
      <c r="DX190" s="52"/>
      <c r="DY190" s="52"/>
      <c r="DZ190" s="52"/>
      <c r="EA190" s="52"/>
      <c r="EB190" s="52"/>
      <c r="EC190" s="52"/>
      <c r="ED190" s="52"/>
    </row>
    <row r="191" spans="1:134" s="53" customFormat="1" ht="15" customHeight="1" x14ac:dyDescent="0.2">
      <c r="A191" s="36" t="s">
        <v>146</v>
      </c>
      <c r="B191" s="39">
        <v>60415</v>
      </c>
      <c r="C191" s="39">
        <v>46430</v>
      </c>
      <c r="D191" s="39">
        <v>13985</v>
      </c>
      <c r="E191" s="39"/>
      <c r="F191" s="69">
        <v>-6.1056105610561051</v>
      </c>
      <c r="G191" s="69">
        <v>-6.2265163714439078</v>
      </c>
      <c r="H191" s="69">
        <v>-5.7040998217468806</v>
      </c>
      <c r="I191" s="61"/>
      <c r="J191" s="61">
        <v>76.861067697622758</v>
      </c>
      <c r="K191" s="61">
        <v>76.851775221385424</v>
      </c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  <c r="AA191" s="52"/>
      <c r="AB191" s="52"/>
      <c r="AC191" s="52"/>
      <c r="AD191" s="52"/>
      <c r="AE191" s="52"/>
      <c r="AF191" s="52"/>
      <c r="AG191" s="52"/>
      <c r="AH191" s="52"/>
      <c r="AI191" s="52"/>
      <c r="AJ191" s="52"/>
      <c r="AK191" s="52"/>
      <c r="AL191" s="52"/>
      <c r="AM191" s="52"/>
      <c r="AN191" s="52"/>
      <c r="AO191" s="52"/>
      <c r="AP191" s="52"/>
      <c r="AQ191" s="52"/>
      <c r="AR191" s="52"/>
      <c r="AS191" s="52"/>
      <c r="AT191" s="52"/>
      <c r="AU191" s="52"/>
      <c r="AV191" s="52"/>
      <c r="AW191" s="52"/>
      <c r="AX191" s="52"/>
      <c r="AY191" s="52"/>
      <c r="AZ191" s="52"/>
      <c r="BA191" s="52"/>
      <c r="BB191" s="52"/>
      <c r="BC191" s="52"/>
      <c r="BD191" s="52"/>
      <c r="BE191" s="52"/>
      <c r="BF191" s="52"/>
      <c r="BG191" s="52"/>
      <c r="BH191" s="52"/>
      <c r="BI191" s="52"/>
      <c r="BJ191" s="52"/>
      <c r="BK191" s="52"/>
      <c r="BL191" s="52"/>
      <c r="BM191" s="52"/>
      <c r="BN191" s="52"/>
      <c r="BO191" s="52"/>
      <c r="BP191" s="52"/>
      <c r="BQ191" s="52"/>
      <c r="BR191" s="52"/>
      <c r="BS191" s="52"/>
      <c r="BT191" s="52"/>
      <c r="BU191" s="52"/>
      <c r="BV191" s="52"/>
      <c r="BW191" s="52"/>
      <c r="BX191" s="52"/>
      <c r="BY191" s="52"/>
      <c r="BZ191" s="52"/>
      <c r="CA191" s="52"/>
      <c r="CB191" s="52"/>
      <c r="CC191" s="52"/>
      <c r="CD191" s="52"/>
      <c r="CE191" s="52"/>
      <c r="CF191" s="52"/>
      <c r="CG191" s="52"/>
      <c r="CH191" s="52"/>
      <c r="CI191" s="52"/>
      <c r="CJ191" s="52"/>
      <c r="CK191" s="52"/>
      <c r="CL191" s="52"/>
      <c r="CM191" s="52"/>
      <c r="CN191" s="52"/>
      <c r="CO191" s="52"/>
      <c r="CP191" s="52"/>
      <c r="CQ191" s="52"/>
      <c r="CR191" s="52"/>
      <c r="CS191" s="52"/>
      <c r="CT191" s="52"/>
      <c r="CU191" s="52"/>
      <c r="CV191" s="52"/>
      <c r="CW191" s="52"/>
      <c r="CX191" s="52"/>
      <c r="CY191" s="52"/>
      <c r="CZ191" s="52"/>
      <c r="DA191" s="52"/>
      <c r="DB191" s="52"/>
      <c r="DC191" s="52"/>
      <c r="DD191" s="52"/>
      <c r="DE191" s="52"/>
      <c r="DF191" s="52"/>
      <c r="DG191" s="52"/>
      <c r="DH191" s="52"/>
      <c r="DI191" s="52"/>
      <c r="DJ191" s="52"/>
      <c r="DK191" s="52"/>
      <c r="DL191" s="52"/>
      <c r="DM191" s="52"/>
      <c r="DN191" s="52"/>
      <c r="DO191" s="52"/>
      <c r="DP191" s="52"/>
      <c r="DQ191" s="52"/>
      <c r="DR191" s="52"/>
      <c r="DS191" s="52"/>
      <c r="DT191" s="52"/>
      <c r="DU191" s="52"/>
      <c r="DV191" s="52"/>
      <c r="DW191" s="52"/>
      <c r="DX191" s="52"/>
      <c r="DY191" s="52"/>
      <c r="DZ191" s="52"/>
      <c r="EA191" s="52"/>
      <c r="EB191" s="52"/>
      <c r="EC191" s="52"/>
      <c r="ED191" s="52"/>
    </row>
    <row r="192" spans="1:134" s="53" customFormat="1" ht="15" customHeight="1" x14ac:dyDescent="0.2">
      <c r="A192" s="36" t="s">
        <v>147</v>
      </c>
      <c r="B192" s="39">
        <v>36751</v>
      </c>
      <c r="C192" s="39">
        <v>26872</v>
      </c>
      <c r="D192" s="39">
        <v>9879</v>
      </c>
      <c r="E192" s="39"/>
      <c r="F192" s="69">
        <v>-5.75196027891581</v>
      </c>
      <c r="G192" s="69">
        <v>-7.0456483850632248</v>
      </c>
      <c r="H192" s="69">
        <v>-2.2244691607684528</v>
      </c>
      <c r="I192" s="61"/>
      <c r="J192" s="61">
        <v>73.213754294835383</v>
      </c>
      <c r="K192" s="61">
        <v>73.11909880003266</v>
      </c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  <c r="AA192" s="52"/>
      <c r="AB192" s="52"/>
      <c r="AC192" s="52"/>
      <c r="AD192" s="52"/>
      <c r="AE192" s="52"/>
      <c r="AF192" s="52"/>
      <c r="AG192" s="52"/>
      <c r="AH192" s="52"/>
      <c r="AI192" s="52"/>
      <c r="AJ192" s="52"/>
      <c r="AK192" s="52"/>
      <c r="AL192" s="52"/>
      <c r="AM192" s="52"/>
      <c r="AN192" s="52"/>
      <c r="AO192" s="52"/>
      <c r="AP192" s="52"/>
      <c r="AQ192" s="52"/>
      <c r="AR192" s="52"/>
      <c r="AS192" s="52"/>
      <c r="AT192" s="52"/>
      <c r="AU192" s="52"/>
      <c r="AV192" s="52"/>
      <c r="AW192" s="52"/>
      <c r="AX192" s="52"/>
      <c r="AY192" s="52"/>
      <c r="AZ192" s="52"/>
      <c r="BA192" s="52"/>
      <c r="BB192" s="52"/>
      <c r="BC192" s="52"/>
      <c r="BD192" s="52"/>
      <c r="BE192" s="52"/>
      <c r="BF192" s="52"/>
      <c r="BG192" s="52"/>
      <c r="BH192" s="52"/>
      <c r="BI192" s="52"/>
      <c r="BJ192" s="52"/>
      <c r="BK192" s="52"/>
      <c r="BL192" s="52"/>
      <c r="BM192" s="52"/>
      <c r="BN192" s="52"/>
      <c r="BO192" s="52"/>
      <c r="BP192" s="52"/>
      <c r="BQ192" s="52"/>
      <c r="BR192" s="52"/>
      <c r="BS192" s="52"/>
      <c r="BT192" s="52"/>
      <c r="BU192" s="52"/>
      <c r="BV192" s="52"/>
      <c r="BW192" s="52"/>
      <c r="BX192" s="52"/>
      <c r="BY192" s="52"/>
      <c r="BZ192" s="52"/>
      <c r="CA192" s="52"/>
      <c r="CB192" s="52"/>
      <c r="CC192" s="52"/>
      <c r="CD192" s="52"/>
      <c r="CE192" s="52"/>
      <c r="CF192" s="52"/>
      <c r="CG192" s="52"/>
      <c r="CH192" s="52"/>
      <c r="CI192" s="52"/>
      <c r="CJ192" s="52"/>
      <c r="CK192" s="52"/>
      <c r="CL192" s="52"/>
      <c r="CM192" s="52"/>
      <c r="CN192" s="52"/>
      <c r="CO192" s="52"/>
      <c r="CP192" s="52"/>
      <c r="CQ192" s="52"/>
      <c r="CR192" s="52"/>
      <c r="CS192" s="52"/>
      <c r="CT192" s="52"/>
      <c r="CU192" s="52"/>
      <c r="CV192" s="52"/>
      <c r="CW192" s="52"/>
      <c r="CX192" s="52"/>
      <c r="CY192" s="52"/>
      <c r="CZ192" s="52"/>
      <c r="DA192" s="52"/>
      <c r="DB192" s="52"/>
      <c r="DC192" s="52"/>
      <c r="DD192" s="52"/>
      <c r="DE192" s="52"/>
      <c r="DF192" s="52"/>
      <c r="DG192" s="52"/>
      <c r="DH192" s="52"/>
      <c r="DI192" s="52"/>
      <c r="DJ192" s="52"/>
      <c r="DK192" s="52"/>
      <c r="DL192" s="52"/>
      <c r="DM192" s="52"/>
      <c r="DN192" s="52"/>
      <c r="DO192" s="52"/>
      <c r="DP192" s="52"/>
      <c r="DQ192" s="52"/>
      <c r="DR192" s="52"/>
      <c r="DS192" s="52"/>
      <c r="DT192" s="52"/>
      <c r="DU192" s="52"/>
      <c r="DV192" s="52"/>
      <c r="DW192" s="52"/>
      <c r="DX192" s="52"/>
      <c r="DY192" s="52"/>
      <c r="DZ192" s="52"/>
      <c r="EA192" s="52"/>
      <c r="EB192" s="52"/>
      <c r="EC192" s="52"/>
      <c r="ED192" s="52"/>
    </row>
    <row r="193" spans="1:134" s="53" customFormat="1" ht="15" customHeight="1" x14ac:dyDescent="0.2">
      <c r="A193" s="36" t="s">
        <v>148</v>
      </c>
      <c r="B193" s="39">
        <v>29412</v>
      </c>
      <c r="C193" s="39">
        <v>18458</v>
      </c>
      <c r="D193" s="39">
        <v>10954</v>
      </c>
      <c r="E193" s="39"/>
      <c r="F193" s="69">
        <v>-9.5085018187970558</v>
      </c>
      <c r="G193" s="69">
        <v>-7.8786897630996711</v>
      </c>
      <c r="H193" s="69">
        <v>-12.248786462822665</v>
      </c>
      <c r="I193" s="61"/>
      <c r="J193" s="61">
        <v>62.654497693058971</v>
      </c>
      <c r="K193" s="61">
        <v>62.756697946416431</v>
      </c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  <c r="AA193" s="52"/>
      <c r="AB193" s="52"/>
      <c r="AC193" s="52"/>
      <c r="AD193" s="52"/>
      <c r="AE193" s="52"/>
      <c r="AF193" s="52"/>
      <c r="AG193" s="52"/>
      <c r="AH193" s="52"/>
      <c r="AI193" s="52"/>
      <c r="AJ193" s="52"/>
      <c r="AK193" s="52"/>
      <c r="AL193" s="52"/>
      <c r="AM193" s="52"/>
      <c r="AN193" s="52"/>
      <c r="AO193" s="52"/>
      <c r="AP193" s="52"/>
      <c r="AQ193" s="52"/>
      <c r="AR193" s="52"/>
      <c r="AS193" s="52"/>
      <c r="AT193" s="52"/>
      <c r="AU193" s="52"/>
      <c r="AV193" s="52"/>
      <c r="AW193" s="52"/>
      <c r="AX193" s="52"/>
      <c r="AY193" s="52"/>
      <c r="AZ193" s="52"/>
      <c r="BA193" s="52"/>
      <c r="BB193" s="52"/>
      <c r="BC193" s="52"/>
      <c r="BD193" s="52"/>
      <c r="BE193" s="52"/>
      <c r="BF193" s="52"/>
      <c r="BG193" s="52"/>
      <c r="BH193" s="52"/>
      <c r="BI193" s="52"/>
      <c r="BJ193" s="52"/>
      <c r="BK193" s="52"/>
      <c r="BL193" s="52"/>
      <c r="BM193" s="52"/>
      <c r="BN193" s="52"/>
      <c r="BO193" s="52"/>
      <c r="BP193" s="52"/>
      <c r="BQ193" s="52"/>
      <c r="BR193" s="52"/>
      <c r="BS193" s="52"/>
      <c r="BT193" s="52"/>
      <c r="BU193" s="52"/>
      <c r="BV193" s="52"/>
      <c r="BW193" s="52"/>
      <c r="BX193" s="52"/>
      <c r="BY193" s="52"/>
      <c r="BZ193" s="52"/>
      <c r="CA193" s="52"/>
      <c r="CB193" s="52"/>
      <c r="CC193" s="52"/>
      <c r="CD193" s="52"/>
      <c r="CE193" s="52"/>
      <c r="CF193" s="52"/>
      <c r="CG193" s="52"/>
      <c r="CH193" s="52"/>
      <c r="CI193" s="52"/>
      <c r="CJ193" s="52"/>
      <c r="CK193" s="52"/>
      <c r="CL193" s="52"/>
      <c r="CM193" s="52"/>
      <c r="CN193" s="52"/>
      <c r="CO193" s="52"/>
      <c r="CP193" s="52"/>
      <c r="CQ193" s="52"/>
      <c r="CR193" s="52"/>
      <c r="CS193" s="52"/>
      <c r="CT193" s="52"/>
      <c r="CU193" s="52"/>
      <c r="CV193" s="52"/>
      <c r="CW193" s="52"/>
      <c r="CX193" s="52"/>
      <c r="CY193" s="52"/>
      <c r="CZ193" s="52"/>
      <c r="DA193" s="52"/>
      <c r="DB193" s="52"/>
      <c r="DC193" s="52"/>
      <c r="DD193" s="52"/>
      <c r="DE193" s="52"/>
      <c r="DF193" s="52"/>
      <c r="DG193" s="52"/>
      <c r="DH193" s="52"/>
      <c r="DI193" s="52"/>
      <c r="DJ193" s="52"/>
      <c r="DK193" s="52"/>
      <c r="DL193" s="52"/>
      <c r="DM193" s="52"/>
      <c r="DN193" s="52"/>
      <c r="DO193" s="52"/>
      <c r="DP193" s="52"/>
      <c r="DQ193" s="52"/>
      <c r="DR193" s="52"/>
      <c r="DS193" s="52"/>
      <c r="DT193" s="52"/>
      <c r="DU193" s="52"/>
      <c r="DV193" s="52"/>
      <c r="DW193" s="52"/>
      <c r="DX193" s="52"/>
      <c r="DY193" s="52"/>
      <c r="DZ193" s="52"/>
      <c r="EA193" s="52"/>
      <c r="EB193" s="52"/>
      <c r="EC193" s="52"/>
      <c r="ED193" s="52"/>
    </row>
    <row r="194" spans="1:134" s="53" customFormat="1" ht="15" customHeight="1" x14ac:dyDescent="0.2">
      <c r="A194" s="36" t="s">
        <v>30</v>
      </c>
      <c r="B194" s="39">
        <v>333790</v>
      </c>
      <c r="C194" s="39">
        <v>313906</v>
      </c>
      <c r="D194" s="39">
        <v>19884</v>
      </c>
      <c r="E194" s="39"/>
      <c r="F194" s="69">
        <v>4.091759892047186</v>
      </c>
      <c r="G194" s="69">
        <v>2.1079452954711067</v>
      </c>
      <c r="H194" s="69">
        <v>35.939179849485484</v>
      </c>
      <c r="I194" s="61"/>
      <c r="J194" s="61">
        <v>94.229710583075374</v>
      </c>
      <c r="K194" s="61">
        <v>94.042961143233768</v>
      </c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52"/>
      <c r="AB194" s="52"/>
      <c r="AC194" s="52"/>
      <c r="AD194" s="52"/>
      <c r="AE194" s="52"/>
      <c r="AF194" s="52"/>
      <c r="AG194" s="52"/>
      <c r="AH194" s="52"/>
      <c r="AI194" s="52"/>
      <c r="AJ194" s="52"/>
      <c r="AK194" s="52"/>
      <c r="AL194" s="52"/>
      <c r="AM194" s="52"/>
      <c r="AN194" s="52"/>
      <c r="AO194" s="52"/>
      <c r="AP194" s="52"/>
      <c r="AQ194" s="52"/>
      <c r="AR194" s="52"/>
      <c r="AS194" s="52"/>
      <c r="AT194" s="52"/>
      <c r="AU194" s="52"/>
      <c r="AV194" s="52"/>
      <c r="AW194" s="52"/>
      <c r="AX194" s="52"/>
      <c r="AY194" s="52"/>
      <c r="AZ194" s="52"/>
      <c r="BA194" s="52"/>
      <c r="BB194" s="52"/>
      <c r="BC194" s="52"/>
      <c r="BD194" s="52"/>
      <c r="BE194" s="52"/>
      <c r="BF194" s="52"/>
      <c r="BG194" s="52"/>
      <c r="BH194" s="52"/>
      <c r="BI194" s="52"/>
      <c r="BJ194" s="52"/>
      <c r="BK194" s="52"/>
      <c r="BL194" s="52"/>
      <c r="BM194" s="52"/>
      <c r="BN194" s="52"/>
      <c r="BO194" s="52"/>
      <c r="BP194" s="52"/>
      <c r="BQ194" s="52"/>
      <c r="BR194" s="52"/>
      <c r="BS194" s="52"/>
      <c r="BT194" s="52"/>
      <c r="BU194" s="52"/>
      <c r="BV194" s="52"/>
      <c r="BW194" s="52"/>
      <c r="BX194" s="52"/>
      <c r="BY194" s="52"/>
      <c r="BZ194" s="52"/>
      <c r="CA194" s="52"/>
      <c r="CB194" s="52"/>
      <c r="CC194" s="52"/>
      <c r="CD194" s="52"/>
      <c r="CE194" s="52"/>
      <c r="CF194" s="52"/>
      <c r="CG194" s="52"/>
      <c r="CH194" s="52"/>
      <c r="CI194" s="52"/>
      <c r="CJ194" s="52"/>
      <c r="CK194" s="52"/>
      <c r="CL194" s="52"/>
      <c r="CM194" s="52"/>
      <c r="CN194" s="52"/>
      <c r="CO194" s="52"/>
      <c r="CP194" s="52"/>
      <c r="CQ194" s="52"/>
      <c r="CR194" s="52"/>
      <c r="CS194" s="52"/>
      <c r="CT194" s="52"/>
      <c r="CU194" s="52"/>
      <c r="CV194" s="52"/>
      <c r="CW194" s="52"/>
      <c r="CX194" s="52"/>
      <c r="CY194" s="52"/>
      <c r="CZ194" s="52"/>
      <c r="DA194" s="52"/>
      <c r="DB194" s="52"/>
      <c r="DC194" s="52"/>
      <c r="DD194" s="52"/>
      <c r="DE194" s="52"/>
      <c r="DF194" s="52"/>
      <c r="DG194" s="52"/>
      <c r="DH194" s="52"/>
      <c r="DI194" s="52"/>
      <c r="DJ194" s="52"/>
      <c r="DK194" s="52"/>
      <c r="DL194" s="52"/>
      <c r="DM194" s="52"/>
      <c r="DN194" s="52"/>
      <c r="DO194" s="52"/>
      <c r="DP194" s="52"/>
      <c r="DQ194" s="52"/>
      <c r="DR194" s="52"/>
      <c r="DS194" s="52"/>
      <c r="DT194" s="52"/>
      <c r="DU194" s="52"/>
      <c r="DV194" s="52"/>
      <c r="DW194" s="52"/>
      <c r="DX194" s="52"/>
      <c r="DY194" s="52"/>
      <c r="DZ194" s="52"/>
      <c r="EA194" s="52"/>
      <c r="EB194" s="52"/>
      <c r="EC194" s="52"/>
      <c r="ED194" s="52"/>
    </row>
    <row r="195" spans="1:134" s="53" customFormat="1" ht="15" customHeight="1" x14ac:dyDescent="0.2">
      <c r="A195" s="36" t="s">
        <v>149</v>
      </c>
      <c r="B195" s="39">
        <v>70109</v>
      </c>
      <c r="C195" s="39">
        <v>57293</v>
      </c>
      <c r="D195" s="39">
        <v>12816</v>
      </c>
      <c r="E195" s="39"/>
      <c r="F195" s="69">
        <v>-3.8579532917167891</v>
      </c>
      <c r="G195" s="69">
        <v>-5.6044835868694953</v>
      </c>
      <c r="H195" s="69">
        <v>3.9873343497126776</v>
      </c>
      <c r="I195" s="61"/>
      <c r="J195" s="61">
        <v>81.862745098039213</v>
      </c>
      <c r="K195" s="61">
        <v>81.719893308990294</v>
      </c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  <c r="AA195" s="52"/>
      <c r="AB195" s="52"/>
      <c r="AC195" s="52"/>
      <c r="AD195" s="52"/>
      <c r="AE195" s="52"/>
      <c r="AF195" s="52"/>
      <c r="AG195" s="52"/>
      <c r="AH195" s="52"/>
      <c r="AI195" s="52"/>
      <c r="AJ195" s="52"/>
      <c r="AK195" s="52"/>
      <c r="AL195" s="52"/>
      <c r="AM195" s="52"/>
      <c r="AN195" s="52"/>
      <c r="AO195" s="52"/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  <c r="AZ195" s="52"/>
      <c r="BA195" s="52"/>
      <c r="BB195" s="52"/>
      <c r="BC195" s="52"/>
      <c r="BD195" s="52"/>
      <c r="BE195" s="52"/>
      <c r="BF195" s="52"/>
      <c r="BG195" s="52"/>
      <c r="BH195" s="52"/>
      <c r="BI195" s="52"/>
      <c r="BJ195" s="52"/>
      <c r="BK195" s="52"/>
      <c r="BL195" s="52"/>
      <c r="BM195" s="52"/>
      <c r="BN195" s="52"/>
      <c r="BO195" s="52"/>
      <c r="BP195" s="52"/>
      <c r="BQ195" s="52"/>
      <c r="BR195" s="52"/>
      <c r="BS195" s="52"/>
      <c r="BT195" s="52"/>
      <c r="BU195" s="52"/>
      <c r="BV195" s="52"/>
      <c r="BW195" s="52"/>
      <c r="BX195" s="52"/>
      <c r="BY195" s="52"/>
      <c r="BZ195" s="52"/>
      <c r="CA195" s="52"/>
      <c r="CB195" s="52"/>
      <c r="CC195" s="52"/>
      <c r="CD195" s="52"/>
      <c r="CE195" s="52"/>
      <c r="CF195" s="52"/>
      <c r="CG195" s="52"/>
      <c r="CH195" s="52"/>
      <c r="CI195" s="52"/>
      <c r="CJ195" s="52"/>
      <c r="CK195" s="52"/>
      <c r="CL195" s="52"/>
      <c r="CM195" s="52"/>
      <c r="CN195" s="52"/>
      <c r="CO195" s="52"/>
      <c r="CP195" s="52"/>
      <c r="CQ195" s="52"/>
      <c r="CR195" s="52"/>
      <c r="CS195" s="52"/>
      <c r="CT195" s="52"/>
      <c r="CU195" s="52"/>
      <c r="CV195" s="52"/>
      <c r="CW195" s="52"/>
      <c r="CX195" s="52"/>
      <c r="CY195" s="52"/>
      <c r="CZ195" s="52"/>
      <c r="DA195" s="52"/>
      <c r="DB195" s="52"/>
      <c r="DC195" s="52"/>
      <c r="DD195" s="52"/>
      <c r="DE195" s="52"/>
      <c r="DF195" s="52"/>
      <c r="DG195" s="52"/>
      <c r="DH195" s="52"/>
      <c r="DI195" s="52"/>
      <c r="DJ195" s="52"/>
      <c r="DK195" s="52"/>
      <c r="DL195" s="52"/>
      <c r="DM195" s="52"/>
      <c r="DN195" s="52"/>
      <c r="DO195" s="52"/>
      <c r="DP195" s="52"/>
      <c r="DQ195" s="52"/>
      <c r="DR195" s="52"/>
      <c r="DS195" s="52"/>
      <c r="DT195" s="52"/>
      <c r="DU195" s="52"/>
      <c r="DV195" s="52"/>
      <c r="DW195" s="52"/>
      <c r="DX195" s="52"/>
      <c r="DY195" s="52"/>
      <c r="DZ195" s="52"/>
      <c r="EA195" s="52"/>
      <c r="EB195" s="52"/>
      <c r="EC195" s="52"/>
      <c r="ED195" s="52"/>
    </row>
    <row r="196" spans="1:134" s="53" customFormat="1" ht="15" customHeight="1" x14ac:dyDescent="0.2">
      <c r="A196" s="36" t="s">
        <v>150</v>
      </c>
      <c r="B196" s="39">
        <v>49646</v>
      </c>
      <c r="C196" s="39">
        <v>32246</v>
      </c>
      <c r="D196" s="39">
        <v>17400</v>
      </c>
      <c r="E196" s="39"/>
      <c r="F196" s="69">
        <v>-7.1251517858038875</v>
      </c>
      <c r="G196" s="69">
        <v>-7.9383465381704745</v>
      </c>
      <c r="H196" s="69">
        <v>-5.6163677001547372</v>
      </c>
      <c r="I196" s="61"/>
      <c r="J196" s="61">
        <v>65.004699906001889</v>
      </c>
      <c r="K196" s="61">
        <v>64.951859162873134</v>
      </c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52"/>
      <c r="AB196" s="52"/>
      <c r="AC196" s="52"/>
      <c r="AD196" s="52"/>
      <c r="AE196" s="52"/>
      <c r="AF196" s="52"/>
      <c r="AG196" s="52"/>
      <c r="AH196" s="52"/>
      <c r="AI196" s="52"/>
      <c r="AJ196" s="52"/>
      <c r="AK196" s="52"/>
      <c r="AL196" s="52"/>
      <c r="AM196" s="52"/>
      <c r="AN196" s="52"/>
      <c r="AO196" s="52"/>
      <c r="AP196" s="52"/>
      <c r="AQ196" s="52"/>
      <c r="AR196" s="52"/>
      <c r="AS196" s="52"/>
      <c r="AT196" s="52"/>
      <c r="AU196" s="52"/>
      <c r="AV196" s="52"/>
      <c r="AW196" s="52"/>
      <c r="AX196" s="52"/>
      <c r="AY196" s="52"/>
      <c r="AZ196" s="52"/>
      <c r="BA196" s="52"/>
      <c r="BB196" s="52"/>
      <c r="BC196" s="52"/>
      <c r="BD196" s="52"/>
      <c r="BE196" s="52"/>
      <c r="BF196" s="52"/>
      <c r="BG196" s="52"/>
      <c r="BH196" s="52"/>
      <c r="BI196" s="52"/>
      <c r="BJ196" s="52"/>
      <c r="BK196" s="52"/>
      <c r="BL196" s="52"/>
      <c r="BM196" s="52"/>
      <c r="BN196" s="52"/>
      <c r="BO196" s="52"/>
      <c r="BP196" s="52"/>
      <c r="BQ196" s="52"/>
      <c r="BR196" s="52"/>
      <c r="BS196" s="52"/>
      <c r="BT196" s="52"/>
      <c r="BU196" s="52"/>
      <c r="BV196" s="52"/>
      <c r="BW196" s="52"/>
      <c r="BX196" s="52"/>
      <c r="BY196" s="52"/>
      <c r="BZ196" s="52"/>
      <c r="CA196" s="52"/>
      <c r="CB196" s="52"/>
      <c r="CC196" s="52"/>
      <c r="CD196" s="52"/>
      <c r="CE196" s="52"/>
      <c r="CF196" s="52"/>
      <c r="CG196" s="52"/>
      <c r="CH196" s="52"/>
      <c r="CI196" s="52"/>
      <c r="CJ196" s="52"/>
      <c r="CK196" s="52"/>
      <c r="CL196" s="52"/>
      <c r="CM196" s="52"/>
      <c r="CN196" s="52"/>
      <c r="CO196" s="52"/>
      <c r="CP196" s="52"/>
      <c r="CQ196" s="52"/>
      <c r="CR196" s="52"/>
      <c r="CS196" s="52"/>
      <c r="CT196" s="52"/>
      <c r="CU196" s="52"/>
      <c r="CV196" s="52"/>
      <c r="CW196" s="52"/>
      <c r="CX196" s="52"/>
      <c r="CY196" s="52"/>
      <c r="CZ196" s="52"/>
      <c r="DA196" s="52"/>
      <c r="DB196" s="52"/>
      <c r="DC196" s="52"/>
      <c r="DD196" s="52"/>
      <c r="DE196" s="52"/>
      <c r="DF196" s="52"/>
      <c r="DG196" s="52"/>
      <c r="DH196" s="52"/>
      <c r="DI196" s="52"/>
      <c r="DJ196" s="52"/>
      <c r="DK196" s="52"/>
      <c r="DL196" s="52"/>
      <c r="DM196" s="52"/>
      <c r="DN196" s="52"/>
      <c r="DO196" s="52"/>
      <c r="DP196" s="52"/>
      <c r="DQ196" s="52"/>
      <c r="DR196" s="52"/>
      <c r="DS196" s="52"/>
      <c r="DT196" s="52"/>
      <c r="DU196" s="52"/>
      <c r="DV196" s="52"/>
      <c r="DW196" s="52"/>
      <c r="DX196" s="52"/>
      <c r="DY196" s="52"/>
      <c r="DZ196" s="52"/>
      <c r="EA196" s="52"/>
      <c r="EB196" s="52"/>
      <c r="EC196" s="52"/>
      <c r="ED196" s="52"/>
    </row>
    <row r="197" spans="1:134" s="53" customFormat="1" ht="15" customHeight="1" x14ac:dyDescent="0.2">
      <c r="A197" s="36" t="s">
        <v>151</v>
      </c>
      <c r="B197" s="39">
        <v>19929</v>
      </c>
      <c r="C197" s="39">
        <v>4245</v>
      </c>
      <c r="D197" s="39">
        <v>15684</v>
      </c>
      <c r="E197" s="39"/>
      <c r="F197" s="69">
        <v>-5.8536585365853657</v>
      </c>
      <c r="G197" s="69">
        <v>-14.035087719298247</v>
      </c>
      <c r="H197" s="69">
        <v>-3.6276849642004771</v>
      </c>
      <c r="I197" s="61"/>
      <c r="J197" s="61">
        <v>21.475606105956299</v>
      </c>
      <c r="K197" s="61">
        <v>21.300617191028152</v>
      </c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  <c r="AA197" s="52"/>
      <c r="AB197" s="52"/>
      <c r="AC197" s="52"/>
      <c r="AD197" s="52"/>
      <c r="AE197" s="52"/>
      <c r="AF197" s="52"/>
      <c r="AG197" s="52"/>
      <c r="AH197" s="52"/>
      <c r="AI197" s="52"/>
      <c r="AJ197" s="52"/>
      <c r="AK197" s="52"/>
      <c r="AL197" s="52"/>
      <c r="AM197" s="52"/>
      <c r="AN197" s="52"/>
      <c r="AO197" s="52"/>
      <c r="AP197" s="52"/>
      <c r="AQ197" s="52"/>
      <c r="AR197" s="52"/>
      <c r="AS197" s="52"/>
      <c r="AT197" s="52"/>
      <c r="AU197" s="52"/>
      <c r="AV197" s="52"/>
      <c r="AW197" s="52"/>
      <c r="AX197" s="52"/>
      <c r="AY197" s="52"/>
      <c r="AZ197" s="52"/>
      <c r="BA197" s="52"/>
      <c r="BB197" s="52"/>
      <c r="BC197" s="52"/>
      <c r="BD197" s="52"/>
      <c r="BE197" s="52"/>
      <c r="BF197" s="52"/>
      <c r="BG197" s="52"/>
      <c r="BH197" s="52"/>
      <c r="BI197" s="52"/>
      <c r="BJ197" s="52"/>
      <c r="BK197" s="52"/>
      <c r="BL197" s="52"/>
      <c r="BM197" s="52"/>
      <c r="BN197" s="52"/>
      <c r="BO197" s="52"/>
      <c r="BP197" s="52"/>
      <c r="BQ197" s="52"/>
      <c r="BR197" s="52"/>
      <c r="BS197" s="52"/>
      <c r="BT197" s="52"/>
      <c r="BU197" s="52"/>
      <c r="BV197" s="52"/>
      <c r="BW197" s="52"/>
      <c r="BX197" s="52"/>
      <c r="BY197" s="52"/>
      <c r="BZ197" s="52"/>
      <c r="CA197" s="52"/>
      <c r="CB197" s="52"/>
      <c r="CC197" s="52"/>
      <c r="CD197" s="52"/>
      <c r="CE197" s="52"/>
      <c r="CF197" s="52"/>
      <c r="CG197" s="52"/>
      <c r="CH197" s="52"/>
      <c r="CI197" s="52"/>
      <c r="CJ197" s="52"/>
      <c r="CK197" s="52"/>
      <c r="CL197" s="52"/>
      <c r="CM197" s="52"/>
      <c r="CN197" s="52"/>
      <c r="CO197" s="52"/>
      <c r="CP197" s="52"/>
      <c r="CQ197" s="52"/>
      <c r="CR197" s="52"/>
      <c r="CS197" s="52"/>
      <c r="CT197" s="52"/>
      <c r="CU197" s="52"/>
      <c r="CV197" s="52"/>
      <c r="CW197" s="52"/>
      <c r="CX197" s="52"/>
      <c r="CY197" s="52"/>
      <c r="CZ197" s="52"/>
      <c r="DA197" s="52"/>
      <c r="DB197" s="52"/>
      <c r="DC197" s="52"/>
      <c r="DD197" s="52"/>
      <c r="DE197" s="52"/>
      <c r="DF197" s="52"/>
      <c r="DG197" s="52"/>
      <c r="DH197" s="52"/>
      <c r="DI197" s="52"/>
      <c r="DJ197" s="52"/>
      <c r="DK197" s="52"/>
      <c r="DL197" s="52"/>
      <c r="DM197" s="52"/>
      <c r="DN197" s="52"/>
      <c r="DO197" s="52"/>
      <c r="DP197" s="52"/>
      <c r="DQ197" s="52"/>
      <c r="DR197" s="52"/>
      <c r="DS197" s="52"/>
      <c r="DT197" s="52"/>
      <c r="DU197" s="52"/>
      <c r="DV197" s="52"/>
      <c r="DW197" s="52"/>
      <c r="DX197" s="52"/>
      <c r="DY197" s="52"/>
      <c r="DZ197" s="52"/>
      <c r="EA197" s="52"/>
      <c r="EB197" s="52"/>
      <c r="EC197" s="52"/>
      <c r="ED197" s="52"/>
    </row>
    <row r="198" spans="1:134" s="53" customFormat="1" ht="15" customHeight="1" x14ac:dyDescent="0.2">
      <c r="A198" s="36" t="s">
        <v>152</v>
      </c>
      <c r="B198" s="39">
        <v>14929</v>
      </c>
      <c r="C198" s="39">
        <v>4333</v>
      </c>
      <c r="D198" s="39">
        <v>10596</v>
      </c>
      <c r="E198" s="39"/>
      <c r="F198" s="69">
        <v>-4.8778858040159037</v>
      </c>
      <c r="G198" s="69">
        <v>-11.701273373867156</v>
      </c>
      <c r="H198" s="69">
        <v>-2.0741020081078534</v>
      </c>
      <c r="I198" s="61"/>
      <c r="J198" s="61">
        <v>29.222770297293692</v>
      </c>
      <c r="K198" s="61">
        <v>29.024047156540959</v>
      </c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  <c r="AA198" s="52"/>
      <c r="AB198" s="52"/>
      <c r="AC198" s="52"/>
      <c r="AD198" s="52"/>
      <c r="AE198" s="52"/>
      <c r="AF198" s="52"/>
      <c r="AG198" s="52"/>
      <c r="AH198" s="52"/>
      <c r="AI198" s="52"/>
      <c r="AJ198" s="52"/>
      <c r="AK198" s="52"/>
      <c r="AL198" s="52"/>
      <c r="AM198" s="52"/>
      <c r="AN198" s="52"/>
      <c r="AO198" s="52"/>
      <c r="AP198" s="52"/>
      <c r="AQ198" s="52"/>
      <c r="AR198" s="52"/>
      <c r="AS198" s="52"/>
      <c r="AT198" s="52"/>
      <c r="AU198" s="52"/>
      <c r="AV198" s="52"/>
      <c r="AW198" s="52"/>
      <c r="AX198" s="52"/>
      <c r="AY198" s="52"/>
      <c r="AZ198" s="52"/>
      <c r="BA198" s="52"/>
      <c r="BB198" s="52"/>
      <c r="BC198" s="52"/>
      <c r="BD198" s="52"/>
      <c r="BE198" s="52"/>
      <c r="BF198" s="52"/>
      <c r="BG198" s="52"/>
      <c r="BH198" s="52"/>
      <c r="BI198" s="52"/>
      <c r="BJ198" s="52"/>
      <c r="BK198" s="52"/>
      <c r="BL198" s="52"/>
      <c r="BM198" s="52"/>
      <c r="BN198" s="52"/>
      <c r="BO198" s="52"/>
      <c r="BP198" s="52"/>
      <c r="BQ198" s="52"/>
      <c r="BR198" s="52"/>
      <c r="BS198" s="52"/>
      <c r="BT198" s="52"/>
      <c r="BU198" s="52"/>
      <c r="BV198" s="52"/>
      <c r="BW198" s="52"/>
      <c r="BX198" s="52"/>
      <c r="BY198" s="52"/>
      <c r="BZ198" s="52"/>
      <c r="CA198" s="52"/>
      <c r="CB198" s="52"/>
      <c r="CC198" s="52"/>
      <c r="CD198" s="52"/>
      <c r="CE198" s="52"/>
      <c r="CF198" s="52"/>
      <c r="CG198" s="52"/>
      <c r="CH198" s="52"/>
      <c r="CI198" s="52"/>
      <c r="CJ198" s="52"/>
      <c r="CK198" s="52"/>
      <c r="CL198" s="52"/>
      <c r="CM198" s="52"/>
      <c r="CN198" s="52"/>
      <c r="CO198" s="52"/>
      <c r="CP198" s="52"/>
      <c r="CQ198" s="52"/>
      <c r="CR198" s="52"/>
      <c r="CS198" s="52"/>
      <c r="CT198" s="52"/>
      <c r="CU198" s="52"/>
      <c r="CV198" s="52"/>
      <c r="CW198" s="52"/>
      <c r="CX198" s="52"/>
      <c r="CY198" s="52"/>
      <c r="CZ198" s="52"/>
      <c r="DA198" s="52"/>
      <c r="DB198" s="52"/>
      <c r="DC198" s="52"/>
      <c r="DD198" s="52"/>
      <c r="DE198" s="52"/>
      <c r="DF198" s="52"/>
      <c r="DG198" s="52"/>
      <c r="DH198" s="52"/>
      <c r="DI198" s="52"/>
      <c r="DJ198" s="52"/>
      <c r="DK198" s="52"/>
      <c r="DL198" s="52"/>
      <c r="DM198" s="52"/>
      <c r="DN198" s="52"/>
      <c r="DO198" s="52"/>
      <c r="DP198" s="52"/>
      <c r="DQ198" s="52"/>
      <c r="DR198" s="52"/>
      <c r="DS198" s="52"/>
      <c r="DT198" s="52"/>
      <c r="DU198" s="52"/>
      <c r="DV198" s="52"/>
      <c r="DW198" s="52"/>
      <c r="DX198" s="52"/>
      <c r="DY198" s="52"/>
      <c r="DZ198" s="52"/>
      <c r="EA198" s="52"/>
      <c r="EB198" s="52"/>
      <c r="EC198" s="52"/>
      <c r="ED198" s="52"/>
    </row>
    <row r="199" spans="1:134" s="53" customFormat="1" ht="15" customHeight="1" x14ac:dyDescent="0.2">
      <c r="A199" s="36" t="s">
        <v>153</v>
      </c>
      <c r="B199" s="39">
        <v>41210</v>
      </c>
      <c r="C199" s="39">
        <v>23283</v>
      </c>
      <c r="D199" s="39">
        <v>17927</v>
      </c>
      <c r="E199" s="39"/>
      <c r="F199" s="69">
        <v>-15.577786605992753</v>
      </c>
      <c r="G199" s="69">
        <v>-11.147414952911783</v>
      </c>
      <c r="H199" s="69">
        <v>-21.302428256070638</v>
      </c>
      <c r="I199" s="61"/>
      <c r="J199" s="61">
        <v>56.248656138758157</v>
      </c>
      <c r="K199" s="61">
        <v>56.498422712933746</v>
      </c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  <c r="AA199" s="52"/>
      <c r="AB199" s="52"/>
      <c r="AC199" s="52"/>
      <c r="AD199" s="52"/>
      <c r="AE199" s="52"/>
      <c r="AF199" s="52"/>
      <c r="AG199" s="52"/>
      <c r="AH199" s="52"/>
      <c r="AI199" s="52"/>
      <c r="AJ199" s="52"/>
      <c r="AK199" s="52"/>
      <c r="AL199" s="52"/>
      <c r="AM199" s="52"/>
      <c r="AN199" s="52"/>
      <c r="AO199" s="52"/>
      <c r="AP199" s="52"/>
      <c r="AQ199" s="52"/>
      <c r="AR199" s="52"/>
      <c r="AS199" s="52"/>
      <c r="AT199" s="52"/>
      <c r="AU199" s="52"/>
      <c r="AV199" s="52"/>
      <c r="AW199" s="52"/>
      <c r="AX199" s="52"/>
      <c r="AY199" s="52"/>
      <c r="AZ199" s="52"/>
      <c r="BA199" s="52"/>
      <c r="BB199" s="52"/>
      <c r="BC199" s="52"/>
      <c r="BD199" s="52"/>
      <c r="BE199" s="52"/>
      <c r="BF199" s="52"/>
      <c r="BG199" s="52"/>
      <c r="BH199" s="52"/>
      <c r="BI199" s="52"/>
      <c r="BJ199" s="52"/>
      <c r="BK199" s="52"/>
      <c r="BL199" s="52"/>
      <c r="BM199" s="52"/>
      <c r="BN199" s="52"/>
      <c r="BO199" s="52"/>
      <c r="BP199" s="52"/>
      <c r="BQ199" s="52"/>
      <c r="BR199" s="52"/>
      <c r="BS199" s="52"/>
      <c r="BT199" s="52"/>
      <c r="BU199" s="52"/>
      <c r="BV199" s="52"/>
      <c r="BW199" s="52"/>
      <c r="BX199" s="52"/>
      <c r="BY199" s="52"/>
      <c r="BZ199" s="52"/>
      <c r="CA199" s="52"/>
      <c r="CB199" s="52"/>
      <c r="CC199" s="52"/>
      <c r="CD199" s="52"/>
      <c r="CE199" s="52"/>
      <c r="CF199" s="52"/>
      <c r="CG199" s="52"/>
      <c r="CH199" s="52"/>
      <c r="CI199" s="52"/>
      <c r="CJ199" s="52"/>
      <c r="CK199" s="52"/>
      <c r="CL199" s="52"/>
      <c r="CM199" s="52"/>
      <c r="CN199" s="52"/>
      <c r="CO199" s="52"/>
      <c r="CP199" s="52"/>
      <c r="CQ199" s="52"/>
      <c r="CR199" s="52"/>
      <c r="CS199" s="52"/>
      <c r="CT199" s="52"/>
      <c r="CU199" s="52"/>
      <c r="CV199" s="52"/>
      <c r="CW199" s="52"/>
      <c r="CX199" s="52"/>
      <c r="CY199" s="52"/>
      <c r="CZ199" s="52"/>
      <c r="DA199" s="52"/>
      <c r="DB199" s="52"/>
      <c r="DC199" s="52"/>
      <c r="DD199" s="52"/>
      <c r="DE199" s="52"/>
      <c r="DF199" s="52"/>
      <c r="DG199" s="52"/>
      <c r="DH199" s="52"/>
      <c r="DI199" s="52"/>
      <c r="DJ199" s="52"/>
      <c r="DK199" s="52"/>
      <c r="DL199" s="52"/>
      <c r="DM199" s="52"/>
      <c r="DN199" s="52"/>
      <c r="DO199" s="52"/>
      <c r="DP199" s="52"/>
      <c r="DQ199" s="52"/>
      <c r="DR199" s="52"/>
      <c r="DS199" s="52"/>
      <c r="DT199" s="52"/>
      <c r="DU199" s="52"/>
      <c r="DV199" s="52"/>
      <c r="DW199" s="52"/>
      <c r="DX199" s="52"/>
      <c r="DY199" s="52"/>
      <c r="DZ199" s="52"/>
      <c r="EA199" s="52"/>
      <c r="EB199" s="52"/>
      <c r="EC199" s="52"/>
      <c r="ED199" s="52"/>
    </row>
    <row r="200" spans="1:134" s="53" customFormat="1" ht="15" customHeight="1" x14ac:dyDescent="0.2">
      <c r="A200" s="37" t="s">
        <v>31</v>
      </c>
      <c r="B200" s="38">
        <v>533224</v>
      </c>
      <c r="C200" s="38">
        <v>360809</v>
      </c>
      <c r="D200" s="38">
        <v>172415</v>
      </c>
      <c r="E200" s="38"/>
      <c r="F200" s="67">
        <v>-1.7987498688411554</v>
      </c>
      <c r="G200" s="67">
        <v>2.1224854443277614</v>
      </c>
      <c r="H200" s="67">
        <v>-9.9551297773802148</v>
      </c>
      <c r="I200" s="60"/>
      <c r="J200" s="60">
        <v>67.400745810432355</v>
      </c>
      <c r="K200" s="60">
        <v>67.66555893958261</v>
      </c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  <c r="AA200" s="52"/>
      <c r="AB200" s="52"/>
      <c r="AC200" s="52"/>
      <c r="AD200" s="52"/>
      <c r="AE200" s="52"/>
      <c r="AF200" s="52"/>
      <c r="AG200" s="52"/>
      <c r="AH200" s="52"/>
      <c r="AI200" s="52"/>
      <c r="AJ200" s="52"/>
      <c r="AK200" s="52"/>
      <c r="AL200" s="52"/>
      <c r="AM200" s="52"/>
      <c r="AN200" s="52"/>
      <c r="AO200" s="52"/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  <c r="AZ200" s="52"/>
      <c r="BA200" s="52"/>
      <c r="BB200" s="52"/>
      <c r="BC200" s="52"/>
      <c r="BD200" s="52"/>
      <c r="BE200" s="52"/>
      <c r="BF200" s="52"/>
      <c r="BG200" s="52"/>
      <c r="BH200" s="52"/>
      <c r="BI200" s="52"/>
      <c r="BJ200" s="52"/>
      <c r="BK200" s="52"/>
      <c r="BL200" s="52"/>
      <c r="BM200" s="52"/>
      <c r="BN200" s="52"/>
      <c r="BO200" s="52"/>
      <c r="BP200" s="52"/>
      <c r="BQ200" s="52"/>
      <c r="BR200" s="52"/>
      <c r="BS200" s="52"/>
      <c r="BT200" s="52"/>
      <c r="BU200" s="52"/>
      <c r="BV200" s="52"/>
      <c r="BW200" s="52"/>
      <c r="BX200" s="52"/>
      <c r="BY200" s="52"/>
      <c r="BZ200" s="52"/>
      <c r="CA200" s="52"/>
      <c r="CB200" s="52"/>
      <c r="CC200" s="52"/>
      <c r="CD200" s="52"/>
      <c r="CE200" s="52"/>
      <c r="CF200" s="52"/>
      <c r="CG200" s="52"/>
      <c r="CH200" s="52"/>
      <c r="CI200" s="52"/>
      <c r="CJ200" s="52"/>
      <c r="CK200" s="52"/>
      <c r="CL200" s="52"/>
      <c r="CM200" s="52"/>
      <c r="CN200" s="52"/>
      <c r="CO200" s="52"/>
      <c r="CP200" s="52"/>
      <c r="CQ200" s="52"/>
      <c r="CR200" s="52"/>
      <c r="CS200" s="52"/>
      <c r="CT200" s="52"/>
      <c r="CU200" s="52"/>
      <c r="CV200" s="52"/>
      <c r="CW200" s="52"/>
      <c r="CX200" s="52"/>
      <c r="CY200" s="52"/>
      <c r="CZ200" s="52"/>
      <c r="DA200" s="52"/>
      <c r="DB200" s="52"/>
      <c r="DC200" s="52"/>
      <c r="DD200" s="52"/>
      <c r="DE200" s="52"/>
      <c r="DF200" s="52"/>
      <c r="DG200" s="52"/>
      <c r="DH200" s="52"/>
      <c r="DI200" s="52"/>
      <c r="DJ200" s="52"/>
      <c r="DK200" s="52"/>
      <c r="DL200" s="52"/>
      <c r="DM200" s="52"/>
      <c r="DN200" s="52"/>
      <c r="DO200" s="52"/>
      <c r="DP200" s="52"/>
      <c r="DQ200" s="52"/>
      <c r="DR200" s="52"/>
      <c r="DS200" s="52"/>
      <c r="DT200" s="52"/>
      <c r="DU200" s="52"/>
      <c r="DV200" s="52"/>
      <c r="DW200" s="52"/>
      <c r="DX200" s="52"/>
      <c r="DY200" s="52"/>
      <c r="DZ200" s="52"/>
      <c r="EA200" s="52"/>
      <c r="EB200" s="52"/>
      <c r="EC200" s="52"/>
      <c r="ED200" s="52"/>
    </row>
    <row r="201" spans="1:134" s="53" customFormat="1" ht="15" customHeight="1" x14ac:dyDescent="0.2">
      <c r="A201" s="36" t="s">
        <v>154</v>
      </c>
      <c r="B201" s="39">
        <v>29349</v>
      </c>
      <c r="C201" s="39">
        <v>15783</v>
      </c>
      <c r="D201" s="39">
        <v>13566</v>
      </c>
      <c r="E201" s="39"/>
      <c r="F201" s="69">
        <v>-10.304735432697196</v>
      </c>
      <c r="G201" s="69">
        <v>-0.4434168435055269</v>
      </c>
      <c r="H201" s="69">
        <v>-21.655911626380838</v>
      </c>
      <c r="I201" s="61"/>
      <c r="J201" s="61">
        <v>53.249249654335138</v>
      </c>
      <c r="K201" s="61">
        <v>53.776960032709795</v>
      </c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  <c r="AA201" s="52"/>
      <c r="AB201" s="52"/>
      <c r="AC201" s="52"/>
      <c r="AD201" s="52"/>
      <c r="AE201" s="52"/>
      <c r="AF201" s="52"/>
      <c r="AG201" s="52"/>
      <c r="AH201" s="52"/>
      <c r="AI201" s="52"/>
      <c r="AJ201" s="52"/>
      <c r="AK201" s="52"/>
      <c r="AL201" s="52"/>
      <c r="AM201" s="52"/>
      <c r="AN201" s="52"/>
      <c r="AO201" s="52"/>
      <c r="AP201" s="52"/>
      <c r="AQ201" s="52"/>
      <c r="AR201" s="52"/>
      <c r="AS201" s="52"/>
      <c r="AT201" s="52"/>
      <c r="AU201" s="52"/>
      <c r="AV201" s="52"/>
      <c r="AW201" s="52"/>
      <c r="AX201" s="52"/>
      <c r="AY201" s="52"/>
      <c r="AZ201" s="52"/>
      <c r="BA201" s="52"/>
      <c r="BB201" s="52"/>
      <c r="BC201" s="52"/>
      <c r="BD201" s="52"/>
      <c r="BE201" s="52"/>
      <c r="BF201" s="52"/>
      <c r="BG201" s="52"/>
      <c r="BH201" s="52"/>
      <c r="BI201" s="52"/>
      <c r="BJ201" s="52"/>
      <c r="BK201" s="52"/>
      <c r="BL201" s="52"/>
      <c r="BM201" s="52"/>
      <c r="BN201" s="52"/>
      <c r="BO201" s="52"/>
      <c r="BP201" s="52"/>
      <c r="BQ201" s="52"/>
      <c r="BR201" s="52"/>
      <c r="BS201" s="52"/>
      <c r="BT201" s="52"/>
      <c r="BU201" s="52"/>
      <c r="BV201" s="52"/>
      <c r="BW201" s="52"/>
      <c r="BX201" s="52"/>
      <c r="BY201" s="52"/>
      <c r="BZ201" s="52"/>
      <c r="CA201" s="52"/>
      <c r="CB201" s="52"/>
      <c r="CC201" s="52"/>
      <c r="CD201" s="52"/>
      <c r="CE201" s="52"/>
      <c r="CF201" s="52"/>
      <c r="CG201" s="52"/>
      <c r="CH201" s="52"/>
      <c r="CI201" s="52"/>
      <c r="CJ201" s="52"/>
      <c r="CK201" s="52"/>
      <c r="CL201" s="52"/>
      <c r="CM201" s="52"/>
      <c r="CN201" s="52"/>
      <c r="CO201" s="52"/>
      <c r="CP201" s="52"/>
      <c r="CQ201" s="52"/>
      <c r="CR201" s="52"/>
      <c r="CS201" s="52"/>
      <c r="CT201" s="52"/>
      <c r="CU201" s="52"/>
      <c r="CV201" s="52"/>
      <c r="CW201" s="52"/>
      <c r="CX201" s="52"/>
      <c r="CY201" s="52"/>
      <c r="CZ201" s="52"/>
      <c r="DA201" s="52"/>
      <c r="DB201" s="52"/>
      <c r="DC201" s="52"/>
      <c r="DD201" s="52"/>
      <c r="DE201" s="52"/>
      <c r="DF201" s="52"/>
      <c r="DG201" s="52"/>
      <c r="DH201" s="52"/>
      <c r="DI201" s="52"/>
      <c r="DJ201" s="52"/>
      <c r="DK201" s="52"/>
      <c r="DL201" s="52"/>
      <c r="DM201" s="52"/>
      <c r="DN201" s="52"/>
      <c r="DO201" s="52"/>
      <c r="DP201" s="52"/>
      <c r="DQ201" s="52"/>
      <c r="DR201" s="52"/>
      <c r="DS201" s="52"/>
      <c r="DT201" s="52"/>
      <c r="DU201" s="52"/>
      <c r="DV201" s="52"/>
      <c r="DW201" s="52"/>
      <c r="DX201" s="52"/>
      <c r="DY201" s="52"/>
      <c r="DZ201" s="52"/>
      <c r="EA201" s="52"/>
      <c r="EB201" s="52"/>
      <c r="EC201" s="52"/>
      <c r="ED201" s="52"/>
    </row>
    <row r="202" spans="1:134" s="53" customFormat="1" ht="15" customHeight="1" x14ac:dyDescent="0.2">
      <c r="A202" s="36" t="s">
        <v>155</v>
      </c>
      <c r="B202" s="39">
        <v>91229</v>
      </c>
      <c r="C202" s="39">
        <v>59625</v>
      </c>
      <c r="D202" s="39">
        <v>31604</v>
      </c>
      <c r="E202" s="39"/>
      <c r="F202" s="69">
        <v>-2.5179541075494836</v>
      </c>
      <c r="G202" s="69">
        <v>-0.16770082173402648</v>
      </c>
      <c r="H202" s="69">
        <v>-6.936999432427319</v>
      </c>
      <c r="I202" s="61"/>
      <c r="J202" s="61">
        <v>65.204080516952956</v>
      </c>
      <c r="K202" s="61">
        <v>65.357506933102414</v>
      </c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  <c r="AA202" s="52"/>
      <c r="AB202" s="52"/>
      <c r="AC202" s="52"/>
      <c r="AD202" s="52"/>
      <c r="AE202" s="52"/>
      <c r="AF202" s="52"/>
      <c r="AG202" s="52"/>
      <c r="AH202" s="52"/>
      <c r="AI202" s="52"/>
      <c r="AJ202" s="52"/>
      <c r="AK202" s="52"/>
      <c r="AL202" s="52"/>
      <c r="AM202" s="52"/>
      <c r="AN202" s="52"/>
      <c r="AO202" s="52"/>
      <c r="AP202" s="52"/>
      <c r="AQ202" s="52"/>
      <c r="AR202" s="52"/>
      <c r="AS202" s="52"/>
      <c r="AT202" s="52"/>
      <c r="AU202" s="52"/>
      <c r="AV202" s="52"/>
      <c r="AW202" s="52"/>
      <c r="AX202" s="52"/>
      <c r="AY202" s="52"/>
      <c r="AZ202" s="52"/>
      <c r="BA202" s="52"/>
      <c r="BB202" s="52"/>
      <c r="BC202" s="52"/>
      <c r="BD202" s="52"/>
      <c r="BE202" s="52"/>
      <c r="BF202" s="52"/>
      <c r="BG202" s="52"/>
      <c r="BH202" s="52"/>
      <c r="BI202" s="52"/>
      <c r="BJ202" s="52"/>
      <c r="BK202" s="52"/>
      <c r="BL202" s="52"/>
      <c r="BM202" s="52"/>
      <c r="BN202" s="52"/>
      <c r="BO202" s="52"/>
      <c r="BP202" s="52"/>
      <c r="BQ202" s="52"/>
      <c r="BR202" s="52"/>
      <c r="BS202" s="52"/>
      <c r="BT202" s="52"/>
      <c r="BU202" s="52"/>
      <c r="BV202" s="52"/>
      <c r="BW202" s="52"/>
      <c r="BX202" s="52"/>
      <c r="BY202" s="52"/>
      <c r="BZ202" s="52"/>
      <c r="CA202" s="52"/>
      <c r="CB202" s="52"/>
      <c r="CC202" s="52"/>
      <c r="CD202" s="52"/>
      <c r="CE202" s="52"/>
      <c r="CF202" s="52"/>
      <c r="CG202" s="52"/>
      <c r="CH202" s="52"/>
      <c r="CI202" s="52"/>
      <c r="CJ202" s="52"/>
      <c r="CK202" s="52"/>
      <c r="CL202" s="52"/>
      <c r="CM202" s="52"/>
      <c r="CN202" s="52"/>
      <c r="CO202" s="52"/>
      <c r="CP202" s="52"/>
      <c r="CQ202" s="52"/>
      <c r="CR202" s="52"/>
      <c r="CS202" s="52"/>
      <c r="CT202" s="52"/>
      <c r="CU202" s="52"/>
      <c r="CV202" s="52"/>
      <c r="CW202" s="52"/>
      <c r="CX202" s="52"/>
      <c r="CY202" s="52"/>
      <c r="CZ202" s="52"/>
      <c r="DA202" s="52"/>
      <c r="DB202" s="52"/>
      <c r="DC202" s="52"/>
      <c r="DD202" s="52"/>
      <c r="DE202" s="52"/>
      <c r="DF202" s="52"/>
      <c r="DG202" s="52"/>
      <c r="DH202" s="52"/>
      <c r="DI202" s="52"/>
      <c r="DJ202" s="52"/>
      <c r="DK202" s="52"/>
      <c r="DL202" s="52"/>
      <c r="DM202" s="52"/>
      <c r="DN202" s="52"/>
      <c r="DO202" s="52"/>
      <c r="DP202" s="52"/>
      <c r="DQ202" s="52"/>
      <c r="DR202" s="52"/>
      <c r="DS202" s="52"/>
      <c r="DT202" s="52"/>
      <c r="DU202" s="52"/>
      <c r="DV202" s="52"/>
      <c r="DW202" s="52"/>
      <c r="DX202" s="52"/>
      <c r="DY202" s="52"/>
      <c r="DZ202" s="52"/>
      <c r="EA202" s="52"/>
      <c r="EB202" s="52"/>
      <c r="EC202" s="52"/>
      <c r="ED202" s="52"/>
    </row>
    <row r="203" spans="1:134" s="53" customFormat="1" ht="15" customHeight="1" x14ac:dyDescent="0.2">
      <c r="A203" s="36" t="s">
        <v>156</v>
      </c>
      <c r="B203" s="39">
        <v>47510</v>
      </c>
      <c r="C203" s="39">
        <v>15994</v>
      </c>
      <c r="D203" s="39">
        <v>31516</v>
      </c>
      <c r="E203" s="39"/>
      <c r="F203" s="69">
        <v>-8.3213683096303583</v>
      </c>
      <c r="G203" s="69">
        <v>-2.4354450932026102</v>
      </c>
      <c r="H203" s="69">
        <v>-11.295156964820949</v>
      </c>
      <c r="I203" s="61"/>
      <c r="J203" s="61">
        <v>33.466925501492476</v>
      </c>
      <c r="K203" s="61">
        <v>33.664491685960854</v>
      </c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  <c r="AA203" s="52"/>
      <c r="AB203" s="52"/>
      <c r="AC203" s="52"/>
      <c r="AD203" s="52"/>
      <c r="AE203" s="52"/>
      <c r="AF203" s="52"/>
      <c r="AG203" s="52"/>
      <c r="AH203" s="52"/>
      <c r="AI203" s="52"/>
      <c r="AJ203" s="52"/>
      <c r="AK203" s="52"/>
      <c r="AL203" s="52"/>
      <c r="AM203" s="52"/>
      <c r="AN203" s="52"/>
      <c r="AO203" s="52"/>
      <c r="AP203" s="52"/>
      <c r="AQ203" s="52"/>
      <c r="AR203" s="52"/>
      <c r="AS203" s="52"/>
      <c r="AT203" s="52"/>
      <c r="AU203" s="52"/>
      <c r="AV203" s="52"/>
      <c r="AW203" s="52"/>
      <c r="AX203" s="52"/>
      <c r="AY203" s="52"/>
      <c r="AZ203" s="52"/>
      <c r="BA203" s="52"/>
      <c r="BB203" s="52"/>
      <c r="BC203" s="52"/>
      <c r="BD203" s="52"/>
      <c r="BE203" s="52"/>
      <c r="BF203" s="52"/>
      <c r="BG203" s="52"/>
      <c r="BH203" s="52"/>
      <c r="BI203" s="52"/>
      <c r="BJ203" s="52"/>
      <c r="BK203" s="52"/>
      <c r="BL203" s="52"/>
      <c r="BM203" s="52"/>
      <c r="BN203" s="52"/>
      <c r="BO203" s="52"/>
      <c r="BP203" s="52"/>
      <c r="BQ203" s="52"/>
      <c r="BR203" s="52"/>
      <c r="BS203" s="52"/>
      <c r="BT203" s="52"/>
      <c r="BU203" s="52"/>
      <c r="BV203" s="52"/>
      <c r="BW203" s="52"/>
      <c r="BX203" s="52"/>
      <c r="BY203" s="52"/>
      <c r="BZ203" s="52"/>
      <c r="CA203" s="52"/>
      <c r="CB203" s="52"/>
      <c r="CC203" s="52"/>
      <c r="CD203" s="52"/>
      <c r="CE203" s="52"/>
      <c r="CF203" s="52"/>
      <c r="CG203" s="52"/>
      <c r="CH203" s="52"/>
      <c r="CI203" s="52"/>
      <c r="CJ203" s="52"/>
      <c r="CK203" s="52"/>
      <c r="CL203" s="52"/>
      <c r="CM203" s="52"/>
      <c r="CN203" s="52"/>
      <c r="CO203" s="52"/>
      <c r="CP203" s="52"/>
      <c r="CQ203" s="52"/>
      <c r="CR203" s="52"/>
      <c r="CS203" s="52"/>
      <c r="CT203" s="52"/>
      <c r="CU203" s="52"/>
      <c r="CV203" s="52"/>
      <c r="CW203" s="52"/>
      <c r="CX203" s="52"/>
      <c r="CY203" s="52"/>
      <c r="CZ203" s="52"/>
      <c r="DA203" s="52"/>
      <c r="DB203" s="52"/>
      <c r="DC203" s="52"/>
      <c r="DD203" s="52"/>
      <c r="DE203" s="52"/>
      <c r="DF203" s="52"/>
      <c r="DG203" s="52"/>
      <c r="DH203" s="52"/>
      <c r="DI203" s="52"/>
      <c r="DJ203" s="52"/>
      <c r="DK203" s="52"/>
      <c r="DL203" s="52"/>
      <c r="DM203" s="52"/>
      <c r="DN203" s="52"/>
      <c r="DO203" s="52"/>
      <c r="DP203" s="52"/>
      <c r="DQ203" s="52"/>
      <c r="DR203" s="52"/>
      <c r="DS203" s="52"/>
      <c r="DT203" s="52"/>
      <c r="DU203" s="52"/>
      <c r="DV203" s="52"/>
      <c r="DW203" s="52"/>
      <c r="DX203" s="52"/>
      <c r="DY203" s="52"/>
      <c r="DZ203" s="52"/>
      <c r="EA203" s="52"/>
      <c r="EB203" s="52"/>
      <c r="EC203" s="52"/>
      <c r="ED203" s="52"/>
    </row>
    <row r="204" spans="1:134" s="53" customFormat="1" ht="15" customHeight="1" x14ac:dyDescent="0.2">
      <c r="A204" s="36" t="s">
        <v>157</v>
      </c>
      <c r="B204" s="39">
        <v>40981</v>
      </c>
      <c r="C204" s="39">
        <v>14460</v>
      </c>
      <c r="D204" s="39">
        <v>26521</v>
      </c>
      <c r="E204" s="39"/>
      <c r="F204" s="69">
        <v>-3.3374340734966323</v>
      </c>
      <c r="G204" s="69">
        <v>9.2402820717685064</v>
      </c>
      <c r="H204" s="69">
        <v>-10.129051620648259</v>
      </c>
      <c r="I204" s="61"/>
      <c r="J204" s="61">
        <v>34.84362079867698</v>
      </c>
      <c r="K204" s="61">
        <v>35.284644103364975</v>
      </c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52"/>
      <c r="AB204" s="52"/>
      <c r="AC204" s="52"/>
      <c r="AD204" s="52"/>
      <c r="AE204" s="52"/>
      <c r="AF204" s="52"/>
      <c r="AG204" s="52"/>
      <c r="AH204" s="52"/>
      <c r="AI204" s="52"/>
      <c r="AJ204" s="52"/>
      <c r="AK204" s="52"/>
      <c r="AL204" s="52"/>
      <c r="AM204" s="52"/>
      <c r="AN204" s="52"/>
      <c r="AO204" s="52"/>
      <c r="AP204" s="52"/>
      <c r="AQ204" s="52"/>
      <c r="AR204" s="52"/>
      <c r="AS204" s="52"/>
      <c r="AT204" s="52"/>
      <c r="AU204" s="52"/>
      <c r="AV204" s="52"/>
      <c r="AW204" s="52"/>
      <c r="AX204" s="52"/>
      <c r="AY204" s="52"/>
      <c r="AZ204" s="52"/>
      <c r="BA204" s="52"/>
      <c r="BB204" s="52"/>
      <c r="BC204" s="52"/>
      <c r="BD204" s="52"/>
      <c r="BE204" s="52"/>
      <c r="BF204" s="52"/>
      <c r="BG204" s="52"/>
      <c r="BH204" s="52"/>
      <c r="BI204" s="52"/>
      <c r="BJ204" s="52"/>
      <c r="BK204" s="52"/>
      <c r="BL204" s="52"/>
      <c r="BM204" s="52"/>
      <c r="BN204" s="52"/>
      <c r="BO204" s="52"/>
      <c r="BP204" s="52"/>
      <c r="BQ204" s="52"/>
      <c r="BR204" s="52"/>
      <c r="BS204" s="52"/>
      <c r="BT204" s="52"/>
      <c r="BU204" s="52"/>
      <c r="BV204" s="52"/>
      <c r="BW204" s="52"/>
      <c r="BX204" s="52"/>
      <c r="BY204" s="52"/>
      <c r="BZ204" s="52"/>
      <c r="CA204" s="52"/>
      <c r="CB204" s="52"/>
      <c r="CC204" s="52"/>
      <c r="CD204" s="52"/>
      <c r="CE204" s="52"/>
      <c r="CF204" s="52"/>
      <c r="CG204" s="52"/>
      <c r="CH204" s="52"/>
      <c r="CI204" s="52"/>
      <c r="CJ204" s="52"/>
      <c r="CK204" s="52"/>
      <c r="CL204" s="52"/>
      <c r="CM204" s="52"/>
      <c r="CN204" s="52"/>
      <c r="CO204" s="52"/>
      <c r="CP204" s="52"/>
      <c r="CQ204" s="52"/>
      <c r="CR204" s="52"/>
      <c r="CS204" s="52"/>
      <c r="CT204" s="52"/>
      <c r="CU204" s="52"/>
      <c r="CV204" s="52"/>
      <c r="CW204" s="52"/>
      <c r="CX204" s="52"/>
      <c r="CY204" s="52"/>
      <c r="CZ204" s="52"/>
      <c r="DA204" s="52"/>
      <c r="DB204" s="52"/>
      <c r="DC204" s="52"/>
      <c r="DD204" s="52"/>
      <c r="DE204" s="52"/>
      <c r="DF204" s="52"/>
      <c r="DG204" s="52"/>
      <c r="DH204" s="52"/>
      <c r="DI204" s="52"/>
      <c r="DJ204" s="52"/>
      <c r="DK204" s="52"/>
      <c r="DL204" s="52"/>
      <c r="DM204" s="52"/>
      <c r="DN204" s="52"/>
      <c r="DO204" s="52"/>
      <c r="DP204" s="52"/>
      <c r="DQ204" s="52"/>
      <c r="DR204" s="52"/>
      <c r="DS204" s="52"/>
      <c r="DT204" s="52"/>
      <c r="DU204" s="52"/>
      <c r="DV204" s="52"/>
      <c r="DW204" s="52"/>
      <c r="DX204" s="52"/>
      <c r="DY204" s="52"/>
      <c r="DZ204" s="52"/>
      <c r="EA204" s="52"/>
      <c r="EB204" s="52"/>
      <c r="EC204" s="52"/>
      <c r="ED204" s="52"/>
    </row>
    <row r="205" spans="1:134" s="53" customFormat="1" ht="15" customHeight="1" x14ac:dyDescent="0.2">
      <c r="A205" s="36" t="s">
        <v>31</v>
      </c>
      <c r="B205" s="39">
        <v>213869</v>
      </c>
      <c r="C205" s="39">
        <v>183812</v>
      </c>
      <c r="D205" s="39">
        <v>30057</v>
      </c>
      <c r="E205" s="39"/>
      <c r="F205" s="69">
        <v>5.3305078984812502</v>
      </c>
      <c r="G205" s="69">
        <v>4.7388583659391141</v>
      </c>
      <c r="H205" s="69">
        <v>8.9563212244761559</v>
      </c>
      <c r="I205" s="61"/>
      <c r="J205" s="61">
        <v>85.99693511084368</v>
      </c>
      <c r="K205" s="61">
        <v>85.946069790385707</v>
      </c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52"/>
      <c r="AB205" s="52"/>
      <c r="AC205" s="52"/>
      <c r="AD205" s="52"/>
      <c r="AE205" s="52"/>
      <c r="AF205" s="52"/>
      <c r="AG205" s="52"/>
      <c r="AH205" s="52"/>
      <c r="AI205" s="52"/>
      <c r="AJ205" s="52"/>
      <c r="AK205" s="52"/>
      <c r="AL205" s="52"/>
      <c r="AM205" s="52"/>
      <c r="AN205" s="52"/>
      <c r="AO205" s="52"/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  <c r="AZ205" s="52"/>
      <c r="BA205" s="52"/>
      <c r="BB205" s="52"/>
      <c r="BC205" s="52"/>
      <c r="BD205" s="52"/>
      <c r="BE205" s="52"/>
      <c r="BF205" s="52"/>
      <c r="BG205" s="52"/>
      <c r="BH205" s="52"/>
      <c r="BI205" s="52"/>
      <c r="BJ205" s="52"/>
      <c r="BK205" s="52"/>
      <c r="BL205" s="52"/>
      <c r="BM205" s="52"/>
      <c r="BN205" s="52"/>
      <c r="BO205" s="52"/>
      <c r="BP205" s="52"/>
      <c r="BQ205" s="52"/>
      <c r="BR205" s="52"/>
      <c r="BS205" s="52"/>
      <c r="BT205" s="52"/>
      <c r="BU205" s="52"/>
      <c r="BV205" s="52"/>
      <c r="BW205" s="52"/>
      <c r="BX205" s="52"/>
      <c r="BY205" s="52"/>
      <c r="BZ205" s="52"/>
      <c r="CA205" s="52"/>
      <c r="CB205" s="52"/>
      <c r="CC205" s="52"/>
      <c r="CD205" s="52"/>
      <c r="CE205" s="52"/>
      <c r="CF205" s="52"/>
      <c r="CG205" s="52"/>
      <c r="CH205" s="52"/>
      <c r="CI205" s="52"/>
      <c r="CJ205" s="52"/>
      <c r="CK205" s="52"/>
      <c r="CL205" s="52"/>
      <c r="CM205" s="52"/>
      <c r="CN205" s="52"/>
      <c r="CO205" s="52"/>
      <c r="CP205" s="52"/>
      <c r="CQ205" s="52"/>
      <c r="CR205" s="52"/>
      <c r="CS205" s="52"/>
      <c r="CT205" s="52"/>
      <c r="CU205" s="52"/>
      <c r="CV205" s="52"/>
      <c r="CW205" s="52"/>
      <c r="CX205" s="52"/>
      <c r="CY205" s="52"/>
      <c r="CZ205" s="52"/>
      <c r="DA205" s="52"/>
      <c r="DB205" s="52"/>
      <c r="DC205" s="52"/>
      <c r="DD205" s="52"/>
      <c r="DE205" s="52"/>
      <c r="DF205" s="52"/>
      <c r="DG205" s="52"/>
      <c r="DH205" s="52"/>
      <c r="DI205" s="52"/>
      <c r="DJ205" s="52"/>
      <c r="DK205" s="52"/>
      <c r="DL205" s="52"/>
      <c r="DM205" s="52"/>
      <c r="DN205" s="52"/>
      <c r="DO205" s="52"/>
      <c r="DP205" s="52"/>
      <c r="DQ205" s="52"/>
      <c r="DR205" s="52"/>
      <c r="DS205" s="52"/>
      <c r="DT205" s="52"/>
      <c r="DU205" s="52"/>
      <c r="DV205" s="52"/>
      <c r="DW205" s="52"/>
      <c r="DX205" s="52"/>
      <c r="DY205" s="52"/>
      <c r="DZ205" s="52"/>
      <c r="EA205" s="52"/>
      <c r="EB205" s="52"/>
      <c r="EC205" s="52"/>
      <c r="ED205" s="52"/>
    </row>
    <row r="206" spans="1:134" s="53" customFormat="1" ht="15" customHeight="1" x14ac:dyDescent="0.2">
      <c r="A206" s="36" t="s">
        <v>158</v>
      </c>
      <c r="B206" s="39">
        <v>41555</v>
      </c>
      <c r="C206" s="39">
        <v>20853</v>
      </c>
      <c r="D206" s="39">
        <v>20702</v>
      </c>
      <c r="E206" s="39"/>
      <c r="F206" s="69">
        <v>-10.842119119706089</v>
      </c>
      <c r="G206" s="69">
        <v>3.9400345954257161</v>
      </c>
      <c r="H206" s="69">
        <v>-25.513245427883355</v>
      </c>
      <c r="I206" s="61"/>
      <c r="J206" s="61">
        <v>49.445343744048756</v>
      </c>
      <c r="K206" s="61">
        <v>50.181686920948145</v>
      </c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52"/>
      <c r="AB206" s="52"/>
      <c r="AC206" s="52"/>
      <c r="AD206" s="52"/>
      <c r="AE206" s="52"/>
      <c r="AF206" s="52"/>
      <c r="AG206" s="52"/>
      <c r="AH206" s="52"/>
      <c r="AI206" s="52"/>
      <c r="AJ206" s="52"/>
      <c r="AK206" s="52"/>
      <c r="AL206" s="52"/>
      <c r="AM206" s="52"/>
      <c r="AN206" s="52"/>
      <c r="AO206" s="52"/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  <c r="AZ206" s="52"/>
      <c r="BA206" s="52"/>
      <c r="BB206" s="52"/>
      <c r="BC206" s="52"/>
      <c r="BD206" s="52"/>
      <c r="BE206" s="52"/>
      <c r="BF206" s="52"/>
      <c r="BG206" s="52"/>
      <c r="BH206" s="52"/>
      <c r="BI206" s="52"/>
      <c r="BJ206" s="52"/>
      <c r="BK206" s="52"/>
      <c r="BL206" s="52"/>
      <c r="BM206" s="52"/>
      <c r="BN206" s="52"/>
      <c r="BO206" s="52"/>
      <c r="BP206" s="52"/>
      <c r="BQ206" s="52"/>
      <c r="BR206" s="52"/>
      <c r="BS206" s="52"/>
      <c r="BT206" s="52"/>
      <c r="BU206" s="52"/>
      <c r="BV206" s="52"/>
      <c r="BW206" s="52"/>
      <c r="BX206" s="52"/>
      <c r="BY206" s="52"/>
      <c r="BZ206" s="52"/>
      <c r="CA206" s="52"/>
      <c r="CB206" s="52"/>
      <c r="CC206" s="52"/>
      <c r="CD206" s="52"/>
      <c r="CE206" s="52"/>
      <c r="CF206" s="52"/>
      <c r="CG206" s="52"/>
      <c r="CH206" s="52"/>
      <c r="CI206" s="52"/>
      <c r="CJ206" s="52"/>
      <c r="CK206" s="52"/>
      <c r="CL206" s="52"/>
      <c r="CM206" s="52"/>
      <c r="CN206" s="52"/>
      <c r="CO206" s="52"/>
      <c r="CP206" s="52"/>
      <c r="CQ206" s="52"/>
      <c r="CR206" s="52"/>
      <c r="CS206" s="52"/>
      <c r="CT206" s="52"/>
      <c r="CU206" s="52"/>
      <c r="CV206" s="52"/>
      <c r="CW206" s="52"/>
      <c r="CX206" s="52"/>
      <c r="CY206" s="52"/>
      <c r="CZ206" s="52"/>
      <c r="DA206" s="52"/>
      <c r="DB206" s="52"/>
      <c r="DC206" s="52"/>
      <c r="DD206" s="52"/>
      <c r="DE206" s="52"/>
      <c r="DF206" s="52"/>
      <c r="DG206" s="52"/>
      <c r="DH206" s="52"/>
      <c r="DI206" s="52"/>
      <c r="DJ206" s="52"/>
      <c r="DK206" s="52"/>
      <c r="DL206" s="52"/>
      <c r="DM206" s="52"/>
      <c r="DN206" s="52"/>
      <c r="DO206" s="52"/>
      <c r="DP206" s="52"/>
      <c r="DQ206" s="52"/>
      <c r="DR206" s="52"/>
      <c r="DS206" s="52"/>
      <c r="DT206" s="52"/>
      <c r="DU206" s="52"/>
      <c r="DV206" s="52"/>
      <c r="DW206" s="52"/>
      <c r="DX206" s="52"/>
      <c r="DY206" s="52"/>
      <c r="DZ206" s="52"/>
      <c r="EA206" s="52"/>
      <c r="EB206" s="52"/>
      <c r="EC206" s="52"/>
      <c r="ED206" s="52"/>
    </row>
    <row r="207" spans="1:134" s="53" customFormat="1" ht="15" customHeight="1" x14ac:dyDescent="0.2">
      <c r="A207" s="36" t="s">
        <v>159</v>
      </c>
      <c r="B207" s="39">
        <v>31811</v>
      </c>
      <c r="C207" s="39">
        <v>22949</v>
      </c>
      <c r="D207" s="39">
        <v>8862</v>
      </c>
      <c r="E207" s="39"/>
      <c r="F207" s="69">
        <v>-5.892493339601943</v>
      </c>
      <c r="G207" s="69">
        <v>-2.4372198285241762</v>
      </c>
      <c r="H207" s="69">
        <v>-14.78494623655914</v>
      </c>
      <c r="I207" s="61"/>
      <c r="J207" s="61">
        <v>71.892871652239137</v>
      </c>
      <c r="K207" s="61">
        <v>72.141711986419793</v>
      </c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  <c r="AA207" s="52"/>
      <c r="AB207" s="52"/>
      <c r="AC207" s="52"/>
      <c r="AD207" s="52"/>
      <c r="AE207" s="52"/>
      <c r="AF207" s="52"/>
      <c r="AG207" s="52"/>
      <c r="AH207" s="52"/>
      <c r="AI207" s="52"/>
      <c r="AJ207" s="52"/>
      <c r="AK207" s="52"/>
      <c r="AL207" s="52"/>
      <c r="AM207" s="52"/>
      <c r="AN207" s="52"/>
      <c r="AO207" s="52"/>
      <c r="AP207" s="52"/>
      <c r="AQ207" s="52"/>
      <c r="AR207" s="52"/>
      <c r="AS207" s="52"/>
      <c r="AT207" s="52"/>
      <c r="AU207" s="52"/>
      <c r="AV207" s="52"/>
      <c r="AW207" s="52"/>
      <c r="AX207" s="52"/>
      <c r="AY207" s="52"/>
      <c r="AZ207" s="52"/>
      <c r="BA207" s="52"/>
      <c r="BB207" s="52"/>
      <c r="BC207" s="52"/>
      <c r="BD207" s="52"/>
      <c r="BE207" s="52"/>
      <c r="BF207" s="52"/>
      <c r="BG207" s="52"/>
      <c r="BH207" s="52"/>
      <c r="BI207" s="52"/>
      <c r="BJ207" s="52"/>
      <c r="BK207" s="52"/>
      <c r="BL207" s="52"/>
      <c r="BM207" s="52"/>
      <c r="BN207" s="52"/>
      <c r="BO207" s="52"/>
      <c r="BP207" s="52"/>
      <c r="BQ207" s="52"/>
      <c r="BR207" s="52"/>
      <c r="BS207" s="52"/>
      <c r="BT207" s="52"/>
      <c r="BU207" s="52"/>
      <c r="BV207" s="52"/>
      <c r="BW207" s="52"/>
      <c r="BX207" s="52"/>
      <c r="BY207" s="52"/>
      <c r="BZ207" s="52"/>
      <c r="CA207" s="52"/>
      <c r="CB207" s="52"/>
      <c r="CC207" s="52"/>
      <c r="CD207" s="52"/>
      <c r="CE207" s="52"/>
      <c r="CF207" s="52"/>
      <c r="CG207" s="52"/>
      <c r="CH207" s="52"/>
      <c r="CI207" s="52"/>
      <c r="CJ207" s="52"/>
      <c r="CK207" s="52"/>
      <c r="CL207" s="52"/>
      <c r="CM207" s="52"/>
      <c r="CN207" s="52"/>
      <c r="CO207" s="52"/>
      <c r="CP207" s="52"/>
      <c r="CQ207" s="52"/>
      <c r="CR207" s="52"/>
      <c r="CS207" s="52"/>
      <c r="CT207" s="52"/>
      <c r="CU207" s="52"/>
      <c r="CV207" s="52"/>
      <c r="CW207" s="52"/>
      <c r="CX207" s="52"/>
      <c r="CY207" s="52"/>
      <c r="CZ207" s="52"/>
      <c r="DA207" s="52"/>
      <c r="DB207" s="52"/>
      <c r="DC207" s="52"/>
      <c r="DD207" s="52"/>
      <c r="DE207" s="52"/>
      <c r="DF207" s="52"/>
      <c r="DG207" s="52"/>
      <c r="DH207" s="52"/>
      <c r="DI207" s="52"/>
      <c r="DJ207" s="52"/>
      <c r="DK207" s="52"/>
      <c r="DL207" s="52"/>
      <c r="DM207" s="52"/>
      <c r="DN207" s="52"/>
      <c r="DO207" s="52"/>
      <c r="DP207" s="52"/>
      <c r="DQ207" s="52"/>
      <c r="DR207" s="52"/>
      <c r="DS207" s="52"/>
      <c r="DT207" s="52"/>
      <c r="DU207" s="52"/>
      <c r="DV207" s="52"/>
      <c r="DW207" s="52"/>
      <c r="DX207" s="52"/>
      <c r="DY207" s="52"/>
      <c r="DZ207" s="52"/>
      <c r="EA207" s="52"/>
      <c r="EB207" s="52"/>
      <c r="EC207" s="52"/>
      <c r="ED207" s="52"/>
    </row>
    <row r="208" spans="1:134" s="53" customFormat="1" ht="15" customHeight="1" x14ac:dyDescent="0.2">
      <c r="A208" s="36" t="s">
        <v>231</v>
      </c>
      <c r="B208" s="39">
        <v>36920</v>
      </c>
      <c r="C208" s="39">
        <v>27333</v>
      </c>
      <c r="D208" s="39">
        <v>9587</v>
      </c>
      <c r="E208" s="39"/>
      <c r="F208" s="69">
        <v>-10.454276014441989</v>
      </c>
      <c r="G208" s="69">
        <v>-7.5446941118582913</v>
      </c>
      <c r="H208" s="69">
        <v>-18.703177473521052</v>
      </c>
      <c r="I208" s="61"/>
      <c r="J208" s="61">
        <v>73.817947893213258</v>
      </c>
      <c r="K208" s="61">
        <v>74.03304442036837</v>
      </c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  <c r="AA208" s="52"/>
      <c r="AB208" s="52"/>
      <c r="AC208" s="52"/>
      <c r="AD208" s="52"/>
      <c r="AE208" s="52"/>
      <c r="AF208" s="52"/>
      <c r="AG208" s="52"/>
      <c r="AH208" s="52"/>
      <c r="AI208" s="52"/>
      <c r="AJ208" s="52"/>
      <c r="AK208" s="52"/>
      <c r="AL208" s="52"/>
      <c r="AM208" s="52"/>
      <c r="AN208" s="52"/>
      <c r="AO208" s="52"/>
      <c r="AP208" s="52"/>
      <c r="AQ208" s="52"/>
      <c r="AR208" s="52"/>
      <c r="AS208" s="52"/>
      <c r="AT208" s="52"/>
      <c r="AU208" s="52"/>
      <c r="AV208" s="52"/>
      <c r="AW208" s="52"/>
      <c r="AX208" s="52"/>
      <c r="AY208" s="52"/>
      <c r="AZ208" s="52"/>
      <c r="BA208" s="52"/>
      <c r="BB208" s="52"/>
      <c r="BC208" s="52"/>
      <c r="BD208" s="52"/>
      <c r="BE208" s="52"/>
      <c r="BF208" s="52"/>
      <c r="BG208" s="52"/>
      <c r="BH208" s="52"/>
      <c r="BI208" s="52"/>
      <c r="BJ208" s="52"/>
      <c r="BK208" s="52"/>
      <c r="BL208" s="52"/>
      <c r="BM208" s="52"/>
      <c r="BN208" s="52"/>
      <c r="BO208" s="52"/>
      <c r="BP208" s="52"/>
      <c r="BQ208" s="52"/>
      <c r="BR208" s="52"/>
      <c r="BS208" s="52"/>
      <c r="BT208" s="52"/>
      <c r="BU208" s="52"/>
      <c r="BV208" s="52"/>
      <c r="BW208" s="52"/>
      <c r="BX208" s="52"/>
      <c r="BY208" s="52"/>
      <c r="BZ208" s="52"/>
      <c r="CA208" s="52"/>
      <c r="CB208" s="52"/>
      <c r="CC208" s="52"/>
      <c r="CD208" s="52"/>
      <c r="CE208" s="52"/>
      <c r="CF208" s="52"/>
      <c r="CG208" s="52"/>
      <c r="CH208" s="52"/>
      <c r="CI208" s="52"/>
      <c r="CJ208" s="52"/>
      <c r="CK208" s="52"/>
      <c r="CL208" s="52"/>
      <c r="CM208" s="52"/>
      <c r="CN208" s="52"/>
      <c r="CO208" s="52"/>
      <c r="CP208" s="52"/>
      <c r="CQ208" s="52"/>
      <c r="CR208" s="52"/>
      <c r="CS208" s="52"/>
      <c r="CT208" s="52"/>
      <c r="CU208" s="52"/>
      <c r="CV208" s="52"/>
      <c r="CW208" s="52"/>
      <c r="CX208" s="52"/>
      <c r="CY208" s="52"/>
      <c r="CZ208" s="52"/>
      <c r="DA208" s="52"/>
      <c r="DB208" s="52"/>
      <c r="DC208" s="52"/>
      <c r="DD208" s="52"/>
      <c r="DE208" s="52"/>
      <c r="DF208" s="52"/>
      <c r="DG208" s="52"/>
      <c r="DH208" s="52"/>
      <c r="DI208" s="52"/>
      <c r="DJ208" s="52"/>
      <c r="DK208" s="52"/>
      <c r="DL208" s="52"/>
      <c r="DM208" s="52"/>
      <c r="DN208" s="52"/>
      <c r="DO208" s="52"/>
      <c r="DP208" s="52"/>
      <c r="DQ208" s="52"/>
      <c r="DR208" s="52"/>
      <c r="DS208" s="52"/>
      <c r="DT208" s="52"/>
      <c r="DU208" s="52"/>
      <c r="DV208" s="52"/>
      <c r="DW208" s="52"/>
      <c r="DX208" s="52"/>
      <c r="DY208" s="52"/>
      <c r="DZ208" s="52"/>
      <c r="EA208" s="52"/>
      <c r="EB208" s="52"/>
      <c r="EC208" s="52"/>
      <c r="ED208" s="52"/>
    </row>
    <row r="209" spans="1:134" s="53" customFormat="1" ht="4.9000000000000004" customHeight="1" x14ac:dyDescent="0.2">
      <c r="A209" s="133"/>
      <c r="B209" s="140"/>
      <c r="C209" s="140"/>
      <c r="D209" s="140"/>
      <c r="E209" s="140"/>
      <c r="F209" s="168"/>
      <c r="G209" s="168"/>
      <c r="H209" s="168"/>
      <c r="I209" s="153"/>
      <c r="J209" s="153"/>
      <c r="K209" s="153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  <c r="AA209" s="52"/>
      <c r="AB209" s="52"/>
      <c r="AC209" s="52"/>
      <c r="AD209" s="52"/>
      <c r="AE209" s="52"/>
      <c r="AF209" s="52"/>
      <c r="AG209" s="52"/>
      <c r="AH209" s="52"/>
      <c r="AI209" s="52"/>
      <c r="AJ209" s="52"/>
      <c r="AK209" s="52"/>
      <c r="AL209" s="52"/>
      <c r="AM209" s="52"/>
      <c r="AN209" s="52"/>
      <c r="AO209" s="52"/>
      <c r="AP209" s="52"/>
      <c r="AQ209" s="52"/>
      <c r="AR209" s="52"/>
      <c r="AS209" s="52"/>
      <c r="AT209" s="52"/>
      <c r="AU209" s="52"/>
      <c r="AV209" s="52"/>
      <c r="AW209" s="52"/>
      <c r="AX209" s="52"/>
      <c r="AY209" s="52"/>
      <c r="AZ209" s="52"/>
      <c r="BA209" s="52"/>
      <c r="BB209" s="52"/>
      <c r="BC209" s="52"/>
      <c r="BD209" s="52"/>
      <c r="BE209" s="52"/>
      <c r="BF209" s="52"/>
      <c r="BG209" s="52"/>
      <c r="BH209" s="52"/>
      <c r="BI209" s="52"/>
      <c r="BJ209" s="52"/>
      <c r="BK209" s="52"/>
      <c r="BL209" s="52"/>
      <c r="BM209" s="52"/>
      <c r="BN209" s="52"/>
      <c r="BO209" s="52"/>
      <c r="BP209" s="52"/>
      <c r="BQ209" s="52"/>
      <c r="BR209" s="52"/>
      <c r="BS209" s="52"/>
      <c r="BT209" s="52"/>
      <c r="BU209" s="52"/>
      <c r="BV209" s="52"/>
      <c r="BW209" s="52"/>
      <c r="BX209" s="52"/>
      <c r="BY209" s="52"/>
      <c r="BZ209" s="52"/>
      <c r="CA209" s="52"/>
      <c r="CB209" s="52"/>
      <c r="CC209" s="52"/>
      <c r="CD209" s="52"/>
      <c r="CE209" s="52"/>
      <c r="CF209" s="52"/>
      <c r="CG209" s="52"/>
      <c r="CH209" s="52"/>
      <c r="CI209" s="52"/>
      <c r="CJ209" s="52"/>
      <c r="CK209" s="52"/>
      <c r="CL209" s="52"/>
      <c r="CM209" s="52"/>
      <c r="CN209" s="52"/>
      <c r="CO209" s="52"/>
      <c r="CP209" s="52"/>
      <c r="CQ209" s="52"/>
      <c r="CR209" s="52"/>
      <c r="CS209" s="52"/>
      <c r="CT209" s="52"/>
      <c r="CU209" s="52"/>
      <c r="CV209" s="52"/>
      <c r="CW209" s="52"/>
      <c r="CX209" s="52"/>
      <c r="CY209" s="52"/>
      <c r="CZ209" s="52"/>
      <c r="DA209" s="52"/>
      <c r="DB209" s="52"/>
      <c r="DC209" s="52"/>
      <c r="DD209" s="52"/>
      <c r="DE209" s="52"/>
      <c r="DF209" s="52"/>
      <c r="DG209" s="52"/>
      <c r="DH209" s="52"/>
      <c r="DI209" s="52"/>
      <c r="DJ209" s="52"/>
      <c r="DK209" s="52"/>
      <c r="DL209" s="52"/>
      <c r="DM209" s="52"/>
      <c r="DN209" s="52"/>
      <c r="DO209" s="52"/>
      <c r="DP209" s="52"/>
      <c r="DQ209" s="52"/>
      <c r="DR209" s="52"/>
      <c r="DS209" s="52"/>
      <c r="DT209" s="52"/>
      <c r="DU209" s="52"/>
      <c r="DV209" s="52"/>
      <c r="DW209" s="52"/>
      <c r="DX209" s="52"/>
      <c r="DY209" s="52"/>
      <c r="DZ209" s="52"/>
      <c r="EA209" s="52"/>
      <c r="EB209" s="52"/>
      <c r="EC209" s="52"/>
      <c r="ED209" s="52"/>
    </row>
    <row r="210" spans="1:134" s="53" customFormat="1" ht="4.9000000000000004" customHeight="1" x14ac:dyDescent="0.2">
      <c r="A210" s="36"/>
      <c r="B210" s="39"/>
      <c r="C210" s="39"/>
      <c r="D210" s="39"/>
      <c r="E210" s="39"/>
      <c r="F210" s="69"/>
      <c r="G210" s="69"/>
      <c r="H210" s="69"/>
      <c r="I210" s="61"/>
      <c r="J210" s="61"/>
      <c r="K210" s="61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  <c r="AA210" s="52"/>
      <c r="AB210" s="52"/>
      <c r="AC210" s="52"/>
      <c r="AD210" s="52"/>
      <c r="AE210" s="52"/>
      <c r="AF210" s="52"/>
      <c r="AG210" s="52"/>
      <c r="AH210" s="52"/>
      <c r="AI210" s="52"/>
      <c r="AJ210" s="52"/>
      <c r="AK210" s="52"/>
      <c r="AL210" s="52"/>
      <c r="AM210" s="52"/>
      <c r="AN210" s="52"/>
      <c r="AO210" s="52"/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  <c r="AZ210" s="52"/>
      <c r="BA210" s="52"/>
      <c r="BB210" s="52"/>
      <c r="BC210" s="52"/>
      <c r="BD210" s="52"/>
      <c r="BE210" s="52"/>
      <c r="BF210" s="52"/>
      <c r="BG210" s="52"/>
      <c r="BH210" s="52"/>
      <c r="BI210" s="52"/>
      <c r="BJ210" s="52"/>
      <c r="BK210" s="52"/>
      <c r="BL210" s="52"/>
      <c r="BM210" s="52"/>
      <c r="BN210" s="52"/>
      <c r="BO210" s="52"/>
      <c r="BP210" s="52"/>
      <c r="BQ210" s="52"/>
      <c r="BR210" s="52"/>
      <c r="BS210" s="52"/>
      <c r="BT210" s="52"/>
      <c r="BU210" s="52"/>
      <c r="BV210" s="52"/>
      <c r="BW210" s="52"/>
      <c r="BX210" s="52"/>
      <c r="BY210" s="52"/>
      <c r="BZ210" s="52"/>
      <c r="CA210" s="52"/>
      <c r="CB210" s="52"/>
      <c r="CC210" s="52"/>
      <c r="CD210" s="52"/>
      <c r="CE210" s="52"/>
      <c r="CF210" s="52"/>
      <c r="CG210" s="52"/>
      <c r="CH210" s="52"/>
      <c r="CI210" s="52"/>
      <c r="CJ210" s="52"/>
      <c r="CK210" s="52"/>
      <c r="CL210" s="52"/>
      <c r="CM210" s="52"/>
      <c r="CN210" s="52"/>
      <c r="CO210" s="52"/>
      <c r="CP210" s="52"/>
      <c r="CQ210" s="52"/>
      <c r="CR210" s="52"/>
      <c r="CS210" s="52"/>
      <c r="CT210" s="52"/>
      <c r="CU210" s="52"/>
      <c r="CV210" s="52"/>
      <c r="CW210" s="52"/>
      <c r="CX210" s="52"/>
      <c r="CY210" s="52"/>
      <c r="CZ210" s="52"/>
      <c r="DA210" s="52"/>
      <c r="DB210" s="52"/>
      <c r="DC210" s="52"/>
      <c r="DD210" s="52"/>
      <c r="DE210" s="52"/>
      <c r="DF210" s="52"/>
      <c r="DG210" s="52"/>
      <c r="DH210" s="52"/>
      <c r="DI210" s="52"/>
      <c r="DJ210" s="52"/>
      <c r="DK210" s="52"/>
      <c r="DL210" s="52"/>
      <c r="DM210" s="52"/>
      <c r="DN210" s="52"/>
      <c r="DO210" s="52"/>
      <c r="DP210" s="52"/>
      <c r="DQ210" s="52"/>
      <c r="DR210" s="52"/>
      <c r="DS210" s="52"/>
      <c r="DT210" s="52"/>
      <c r="DU210" s="52"/>
      <c r="DV210" s="52"/>
      <c r="DW210" s="52"/>
      <c r="DX210" s="52"/>
      <c r="DY210" s="52"/>
      <c r="DZ210" s="52"/>
      <c r="EA210" s="52"/>
      <c r="EB210" s="52"/>
      <c r="EC210" s="52"/>
      <c r="ED210" s="52"/>
    </row>
    <row r="211" spans="1:134" s="53" customFormat="1" ht="15" customHeight="1" x14ac:dyDescent="0.2">
      <c r="A211" s="36"/>
      <c r="B211" s="39"/>
      <c r="C211" s="39"/>
      <c r="D211" s="39"/>
      <c r="E211" s="39"/>
      <c r="F211" s="69"/>
      <c r="G211" s="69"/>
      <c r="H211" s="69"/>
      <c r="I211" s="61"/>
      <c r="J211" s="61"/>
      <c r="K211" s="61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  <c r="AA211" s="52"/>
      <c r="AB211" s="52"/>
      <c r="AC211" s="52"/>
      <c r="AD211" s="52"/>
      <c r="AE211" s="52"/>
      <c r="AF211" s="52"/>
      <c r="AG211" s="52"/>
      <c r="AH211" s="52"/>
      <c r="AI211" s="52"/>
      <c r="AJ211" s="52"/>
      <c r="AK211" s="52"/>
      <c r="AL211" s="52"/>
      <c r="AM211" s="52"/>
      <c r="AN211" s="52"/>
      <c r="AO211" s="52"/>
      <c r="AP211" s="52"/>
      <c r="AQ211" s="52"/>
      <c r="AR211" s="52"/>
      <c r="AS211" s="52"/>
      <c r="AT211" s="52"/>
      <c r="AU211" s="52"/>
      <c r="AV211" s="52"/>
      <c r="AW211" s="52"/>
      <c r="AX211" s="52"/>
      <c r="AY211" s="52"/>
      <c r="AZ211" s="52"/>
      <c r="BA211" s="52"/>
      <c r="BB211" s="52"/>
      <c r="BC211" s="52"/>
      <c r="BD211" s="52"/>
      <c r="BE211" s="52"/>
      <c r="BF211" s="52"/>
      <c r="BG211" s="52"/>
      <c r="BH211" s="52"/>
      <c r="BI211" s="52"/>
      <c r="BJ211" s="52"/>
      <c r="BK211" s="52"/>
      <c r="BL211" s="52"/>
      <c r="BM211" s="52"/>
      <c r="BN211" s="52"/>
      <c r="BO211" s="52"/>
      <c r="BP211" s="52"/>
      <c r="BQ211" s="52"/>
      <c r="BR211" s="52"/>
      <c r="BS211" s="52"/>
      <c r="BT211" s="52"/>
      <c r="BU211" s="52"/>
      <c r="BV211" s="52"/>
      <c r="BW211" s="52"/>
      <c r="BX211" s="52"/>
      <c r="BY211" s="52"/>
      <c r="BZ211" s="52"/>
      <c r="CA211" s="52"/>
      <c r="CB211" s="52"/>
      <c r="CC211" s="52"/>
      <c r="CD211" s="52"/>
      <c r="CE211" s="52"/>
      <c r="CF211" s="52"/>
      <c r="CG211" s="52"/>
      <c r="CH211" s="52"/>
      <c r="CI211" s="52"/>
      <c r="CJ211" s="52"/>
      <c r="CK211" s="52"/>
      <c r="CL211" s="52"/>
      <c r="CM211" s="52"/>
      <c r="CN211" s="52"/>
      <c r="CO211" s="52"/>
      <c r="CP211" s="52"/>
      <c r="CQ211" s="52"/>
      <c r="CR211" s="52"/>
      <c r="CS211" s="52"/>
      <c r="CT211" s="52"/>
      <c r="CU211" s="52"/>
      <c r="CV211" s="52"/>
      <c r="CW211" s="52"/>
      <c r="CX211" s="52"/>
      <c r="CY211" s="52"/>
      <c r="CZ211" s="52"/>
      <c r="DA211" s="52"/>
      <c r="DB211" s="52"/>
      <c r="DC211" s="52"/>
      <c r="DD211" s="52"/>
      <c r="DE211" s="52"/>
      <c r="DF211" s="52"/>
      <c r="DG211" s="52"/>
      <c r="DH211" s="52"/>
      <c r="DI211" s="52"/>
      <c r="DJ211" s="52"/>
      <c r="DK211" s="52"/>
      <c r="DL211" s="52"/>
      <c r="DM211" s="52"/>
      <c r="DN211" s="52"/>
      <c r="DO211" s="52"/>
      <c r="DP211" s="52"/>
      <c r="DQ211" s="52"/>
      <c r="DR211" s="52"/>
      <c r="DS211" s="52"/>
      <c r="DT211" s="52"/>
      <c r="DU211" s="52"/>
      <c r="DV211" s="52"/>
      <c r="DW211" s="52"/>
      <c r="DX211" s="52"/>
      <c r="DY211" s="52"/>
      <c r="DZ211" s="52"/>
      <c r="EA211" s="52"/>
      <c r="EB211" s="52"/>
      <c r="EC211" s="52"/>
      <c r="ED211" s="52"/>
    </row>
    <row r="212" spans="1:134" s="53" customFormat="1" ht="15" customHeight="1" x14ac:dyDescent="0.2">
      <c r="A212" s="36"/>
      <c r="B212" s="39"/>
      <c r="C212" s="39"/>
      <c r="D212" s="39"/>
      <c r="E212" s="39"/>
      <c r="F212" s="69"/>
      <c r="G212" s="69"/>
      <c r="H212" s="69"/>
      <c r="I212" s="61"/>
      <c r="J212" s="61"/>
      <c r="K212" s="61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  <c r="AA212" s="52"/>
      <c r="AB212" s="52"/>
      <c r="AC212" s="52"/>
      <c r="AD212" s="52"/>
      <c r="AE212" s="52"/>
      <c r="AF212" s="52"/>
      <c r="AG212" s="52"/>
      <c r="AH212" s="52"/>
      <c r="AI212" s="52"/>
      <c r="AJ212" s="52"/>
      <c r="AK212" s="52"/>
      <c r="AL212" s="52"/>
      <c r="AM212" s="52"/>
      <c r="AN212" s="52"/>
      <c r="AO212" s="52"/>
      <c r="AP212" s="52"/>
      <c r="AQ212" s="52"/>
      <c r="AR212" s="52"/>
      <c r="AS212" s="52"/>
      <c r="AT212" s="52"/>
      <c r="AU212" s="52"/>
      <c r="AV212" s="52"/>
      <c r="AW212" s="52"/>
      <c r="AX212" s="52"/>
      <c r="AY212" s="52"/>
      <c r="AZ212" s="52"/>
      <c r="BA212" s="52"/>
      <c r="BB212" s="52"/>
      <c r="BC212" s="52"/>
      <c r="BD212" s="52"/>
      <c r="BE212" s="52"/>
      <c r="BF212" s="52"/>
      <c r="BG212" s="52"/>
      <c r="BH212" s="52"/>
      <c r="BI212" s="52"/>
      <c r="BJ212" s="52"/>
      <c r="BK212" s="52"/>
      <c r="BL212" s="52"/>
      <c r="BM212" s="52"/>
      <c r="BN212" s="52"/>
      <c r="BO212" s="52"/>
      <c r="BP212" s="52"/>
      <c r="BQ212" s="52"/>
      <c r="BR212" s="52"/>
      <c r="BS212" s="52"/>
      <c r="BT212" s="52"/>
      <c r="BU212" s="52"/>
      <c r="BV212" s="52"/>
      <c r="BW212" s="52"/>
      <c r="BX212" s="52"/>
      <c r="BY212" s="52"/>
      <c r="BZ212" s="52"/>
      <c r="CA212" s="52"/>
      <c r="CB212" s="52"/>
      <c r="CC212" s="52"/>
      <c r="CD212" s="52"/>
      <c r="CE212" s="52"/>
      <c r="CF212" s="52"/>
      <c r="CG212" s="52"/>
      <c r="CH212" s="52"/>
      <c r="CI212" s="52"/>
      <c r="CJ212" s="52"/>
      <c r="CK212" s="52"/>
      <c r="CL212" s="52"/>
      <c r="CM212" s="52"/>
      <c r="CN212" s="52"/>
      <c r="CO212" s="52"/>
      <c r="CP212" s="52"/>
      <c r="CQ212" s="52"/>
      <c r="CR212" s="52"/>
      <c r="CS212" s="52"/>
      <c r="CT212" s="52"/>
      <c r="CU212" s="52"/>
      <c r="CV212" s="52"/>
      <c r="CW212" s="52"/>
      <c r="CX212" s="52"/>
      <c r="CY212" s="52"/>
      <c r="CZ212" s="52"/>
      <c r="DA212" s="52"/>
      <c r="DB212" s="52"/>
      <c r="DC212" s="52"/>
      <c r="DD212" s="52"/>
      <c r="DE212" s="52"/>
      <c r="DF212" s="52"/>
      <c r="DG212" s="52"/>
      <c r="DH212" s="52"/>
      <c r="DI212" s="52"/>
      <c r="DJ212" s="52"/>
      <c r="DK212" s="52"/>
      <c r="DL212" s="52"/>
      <c r="DM212" s="52"/>
      <c r="DN212" s="52"/>
      <c r="DO212" s="52"/>
      <c r="DP212" s="52"/>
      <c r="DQ212" s="52"/>
      <c r="DR212" s="52"/>
      <c r="DS212" s="52"/>
      <c r="DT212" s="52"/>
      <c r="DU212" s="52"/>
      <c r="DV212" s="52"/>
      <c r="DW212" s="52"/>
      <c r="DX212" s="52"/>
      <c r="DY212" s="52"/>
      <c r="DZ212" s="52"/>
      <c r="EA212" s="52"/>
      <c r="EB212" s="52"/>
      <c r="EC212" s="52"/>
      <c r="ED212" s="52"/>
    </row>
    <row r="213" spans="1:134" s="53" customFormat="1" ht="15" customHeight="1" x14ac:dyDescent="0.2">
      <c r="A213" s="36"/>
      <c r="B213" s="39"/>
      <c r="C213" s="39"/>
      <c r="D213" s="39"/>
      <c r="E213" s="39"/>
      <c r="F213" s="69"/>
      <c r="G213" s="69"/>
      <c r="H213" s="69"/>
      <c r="I213" s="61"/>
      <c r="J213" s="61"/>
      <c r="K213" s="61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  <c r="AA213" s="52"/>
      <c r="AB213" s="52"/>
      <c r="AC213" s="52"/>
      <c r="AD213" s="52"/>
      <c r="AE213" s="52"/>
      <c r="AF213" s="52"/>
      <c r="AG213" s="52"/>
      <c r="AH213" s="52"/>
      <c r="AI213" s="52"/>
      <c r="AJ213" s="52"/>
      <c r="AK213" s="52"/>
      <c r="AL213" s="52"/>
      <c r="AM213" s="52"/>
      <c r="AN213" s="52"/>
      <c r="AO213" s="52"/>
      <c r="AP213" s="52"/>
      <c r="AQ213" s="52"/>
      <c r="AR213" s="52"/>
      <c r="AS213" s="52"/>
      <c r="AT213" s="52"/>
      <c r="AU213" s="52"/>
      <c r="AV213" s="52"/>
      <c r="AW213" s="52"/>
      <c r="AX213" s="52"/>
      <c r="AY213" s="52"/>
      <c r="AZ213" s="52"/>
      <c r="BA213" s="52"/>
      <c r="BB213" s="52"/>
      <c r="BC213" s="52"/>
      <c r="BD213" s="52"/>
      <c r="BE213" s="52"/>
      <c r="BF213" s="52"/>
      <c r="BG213" s="52"/>
      <c r="BH213" s="52"/>
      <c r="BI213" s="52"/>
      <c r="BJ213" s="52"/>
      <c r="BK213" s="52"/>
      <c r="BL213" s="52"/>
      <c r="BM213" s="52"/>
      <c r="BN213" s="52"/>
      <c r="BO213" s="52"/>
      <c r="BP213" s="52"/>
      <c r="BQ213" s="52"/>
      <c r="BR213" s="52"/>
      <c r="BS213" s="52"/>
      <c r="BT213" s="52"/>
      <c r="BU213" s="52"/>
      <c r="BV213" s="52"/>
      <c r="BW213" s="52"/>
      <c r="BX213" s="52"/>
      <c r="BY213" s="52"/>
      <c r="BZ213" s="52"/>
      <c r="CA213" s="52"/>
      <c r="CB213" s="52"/>
      <c r="CC213" s="52"/>
      <c r="CD213" s="52"/>
      <c r="CE213" s="52"/>
      <c r="CF213" s="52"/>
      <c r="CG213" s="52"/>
      <c r="CH213" s="52"/>
      <c r="CI213" s="52"/>
      <c r="CJ213" s="52"/>
      <c r="CK213" s="52"/>
      <c r="CL213" s="52"/>
      <c r="CM213" s="52"/>
      <c r="CN213" s="52"/>
      <c r="CO213" s="52"/>
      <c r="CP213" s="52"/>
      <c r="CQ213" s="52"/>
      <c r="CR213" s="52"/>
      <c r="CS213" s="52"/>
      <c r="CT213" s="52"/>
      <c r="CU213" s="52"/>
      <c r="CV213" s="52"/>
      <c r="CW213" s="52"/>
      <c r="CX213" s="52"/>
      <c r="CY213" s="52"/>
      <c r="CZ213" s="52"/>
      <c r="DA213" s="52"/>
      <c r="DB213" s="52"/>
      <c r="DC213" s="52"/>
      <c r="DD213" s="52"/>
      <c r="DE213" s="52"/>
      <c r="DF213" s="52"/>
      <c r="DG213" s="52"/>
      <c r="DH213" s="52"/>
      <c r="DI213" s="52"/>
      <c r="DJ213" s="52"/>
      <c r="DK213" s="52"/>
      <c r="DL213" s="52"/>
      <c r="DM213" s="52"/>
      <c r="DN213" s="52"/>
      <c r="DO213" s="52"/>
      <c r="DP213" s="52"/>
      <c r="DQ213" s="52"/>
      <c r="DR213" s="52"/>
      <c r="DS213" s="52"/>
      <c r="DT213" s="52"/>
      <c r="DU213" s="52"/>
      <c r="DV213" s="52"/>
      <c r="DW213" s="52"/>
      <c r="DX213" s="52"/>
      <c r="DY213" s="52"/>
      <c r="DZ213" s="52"/>
      <c r="EA213" s="52"/>
      <c r="EB213" s="52"/>
      <c r="EC213" s="52"/>
      <c r="ED213" s="52"/>
    </row>
    <row r="214" spans="1:134" s="53" customFormat="1" ht="15" customHeight="1" x14ac:dyDescent="0.2">
      <c r="A214" s="36"/>
      <c r="B214" s="39"/>
      <c r="C214" s="39"/>
      <c r="D214" s="39"/>
      <c r="E214" s="39"/>
      <c r="F214" s="69"/>
      <c r="G214" s="69"/>
      <c r="H214" s="69"/>
      <c r="I214" s="61"/>
      <c r="J214" s="61"/>
      <c r="K214" s="61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  <c r="AA214" s="52"/>
      <c r="AB214" s="52"/>
      <c r="AC214" s="52"/>
      <c r="AD214" s="52"/>
      <c r="AE214" s="52"/>
      <c r="AF214" s="52"/>
      <c r="AG214" s="52"/>
      <c r="AH214" s="52"/>
      <c r="AI214" s="52"/>
      <c r="AJ214" s="52"/>
      <c r="AK214" s="52"/>
      <c r="AL214" s="52"/>
      <c r="AM214" s="52"/>
      <c r="AN214" s="52"/>
      <c r="AO214" s="52"/>
      <c r="AP214" s="52"/>
      <c r="AQ214" s="52"/>
      <c r="AR214" s="52"/>
      <c r="AS214" s="52"/>
      <c r="AT214" s="52"/>
      <c r="AU214" s="52"/>
      <c r="AV214" s="52"/>
      <c r="AW214" s="52"/>
      <c r="AX214" s="52"/>
      <c r="AY214" s="52"/>
      <c r="AZ214" s="52"/>
      <c r="BA214" s="52"/>
      <c r="BB214" s="52"/>
      <c r="BC214" s="52"/>
      <c r="BD214" s="52"/>
      <c r="BE214" s="52"/>
      <c r="BF214" s="52"/>
      <c r="BG214" s="52"/>
      <c r="BH214" s="52"/>
      <c r="BI214" s="52"/>
      <c r="BJ214" s="52"/>
      <c r="BK214" s="52"/>
      <c r="BL214" s="52"/>
      <c r="BM214" s="52"/>
      <c r="BN214" s="52"/>
      <c r="BO214" s="52"/>
      <c r="BP214" s="52"/>
      <c r="BQ214" s="52"/>
      <c r="BR214" s="52"/>
      <c r="BS214" s="52"/>
      <c r="BT214" s="52"/>
      <c r="BU214" s="52"/>
      <c r="BV214" s="52"/>
      <c r="BW214" s="52"/>
      <c r="BX214" s="52"/>
      <c r="BY214" s="52"/>
      <c r="BZ214" s="52"/>
      <c r="CA214" s="52"/>
      <c r="CB214" s="52"/>
      <c r="CC214" s="52"/>
      <c r="CD214" s="52"/>
      <c r="CE214" s="52"/>
      <c r="CF214" s="52"/>
      <c r="CG214" s="52"/>
      <c r="CH214" s="52"/>
      <c r="CI214" s="52"/>
      <c r="CJ214" s="52"/>
      <c r="CK214" s="52"/>
      <c r="CL214" s="52"/>
      <c r="CM214" s="52"/>
      <c r="CN214" s="52"/>
      <c r="CO214" s="52"/>
      <c r="CP214" s="52"/>
      <c r="CQ214" s="52"/>
      <c r="CR214" s="52"/>
      <c r="CS214" s="52"/>
      <c r="CT214" s="52"/>
      <c r="CU214" s="52"/>
      <c r="CV214" s="52"/>
      <c r="CW214" s="52"/>
      <c r="CX214" s="52"/>
      <c r="CY214" s="52"/>
      <c r="CZ214" s="52"/>
      <c r="DA214" s="52"/>
      <c r="DB214" s="52"/>
      <c r="DC214" s="52"/>
      <c r="DD214" s="52"/>
      <c r="DE214" s="52"/>
      <c r="DF214" s="52"/>
      <c r="DG214" s="52"/>
      <c r="DH214" s="52"/>
      <c r="DI214" s="52"/>
      <c r="DJ214" s="52"/>
      <c r="DK214" s="52"/>
      <c r="DL214" s="52"/>
      <c r="DM214" s="52"/>
      <c r="DN214" s="52"/>
      <c r="DO214" s="52"/>
      <c r="DP214" s="52"/>
      <c r="DQ214" s="52"/>
      <c r="DR214" s="52"/>
      <c r="DS214" s="52"/>
      <c r="DT214" s="52"/>
      <c r="DU214" s="52"/>
      <c r="DV214" s="52"/>
      <c r="DW214" s="52"/>
      <c r="DX214" s="52"/>
      <c r="DY214" s="52"/>
      <c r="DZ214" s="52"/>
      <c r="EA214" s="52"/>
      <c r="EB214" s="52"/>
      <c r="EC214" s="52"/>
      <c r="ED214" s="52"/>
    </row>
    <row r="215" spans="1:134" s="53" customFormat="1" ht="15" customHeight="1" x14ac:dyDescent="0.2">
      <c r="A215" s="36"/>
      <c r="B215" s="39"/>
      <c r="C215" s="39"/>
      <c r="D215" s="39"/>
      <c r="E215" s="39"/>
      <c r="F215" s="69"/>
      <c r="G215" s="69"/>
      <c r="H215" s="69"/>
      <c r="I215" s="61"/>
      <c r="J215" s="61"/>
      <c r="K215" s="61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  <c r="AA215" s="52"/>
      <c r="AB215" s="52"/>
      <c r="AC215" s="52"/>
      <c r="AD215" s="52"/>
      <c r="AE215" s="52"/>
      <c r="AF215" s="52"/>
      <c r="AG215" s="52"/>
      <c r="AH215" s="52"/>
      <c r="AI215" s="52"/>
      <c r="AJ215" s="52"/>
      <c r="AK215" s="52"/>
      <c r="AL215" s="52"/>
      <c r="AM215" s="52"/>
      <c r="AN215" s="52"/>
      <c r="AO215" s="52"/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  <c r="AZ215" s="52"/>
      <c r="BA215" s="52"/>
      <c r="BB215" s="52"/>
      <c r="BC215" s="52"/>
      <c r="BD215" s="52"/>
      <c r="BE215" s="52"/>
      <c r="BF215" s="52"/>
      <c r="BG215" s="52"/>
      <c r="BH215" s="52"/>
      <c r="BI215" s="52"/>
      <c r="BJ215" s="52"/>
      <c r="BK215" s="52"/>
      <c r="BL215" s="52"/>
      <c r="BM215" s="52"/>
      <c r="BN215" s="52"/>
      <c r="BO215" s="52"/>
      <c r="BP215" s="52"/>
      <c r="BQ215" s="52"/>
      <c r="BR215" s="52"/>
      <c r="BS215" s="52"/>
      <c r="BT215" s="52"/>
      <c r="BU215" s="52"/>
      <c r="BV215" s="52"/>
      <c r="BW215" s="52"/>
      <c r="BX215" s="52"/>
      <c r="BY215" s="52"/>
      <c r="BZ215" s="52"/>
      <c r="CA215" s="52"/>
      <c r="CB215" s="52"/>
      <c r="CC215" s="52"/>
      <c r="CD215" s="52"/>
      <c r="CE215" s="52"/>
      <c r="CF215" s="52"/>
      <c r="CG215" s="52"/>
      <c r="CH215" s="52"/>
      <c r="CI215" s="52"/>
      <c r="CJ215" s="52"/>
      <c r="CK215" s="52"/>
      <c r="CL215" s="52"/>
      <c r="CM215" s="52"/>
      <c r="CN215" s="52"/>
      <c r="CO215" s="52"/>
      <c r="CP215" s="52"/>
      <c r="CQ215" s="52"/>
      <c r="CR215" s="52"/>
      <c r="CS215" s="52"/>
      <c r="CT215" s="52"/>
      <c r="CU215" s="52"/>
      <c r="CV215" s="52"/>
      <c r="CW215" s="52"/>
      <c r="CX215" s="52"/>
      <c r="CY215" s="52"/>
      <c r="CZ215" s="52"/>
      <c r="DA215" s="52"/>
      <c r="DB215" s="52"/>
      <c r="DC215" s="52"/>
      <c r="DD215" s="52"/>
      <c r="DE215" s="52"/>
      <c r="DF215" s="52"/>
      <c r="DG215" s="52"/>
      <c r="DH215" s="52"/>
      <c r="DI215" s="52"/>
      <c r="DJ215" s="52"/>
      <c r="DK215" s="52"/>
      <c r="DL215" s="52"/>
      <c r="DM215" s="52"/>
      <c r="DN215" s="52"/>
      <c r="DO215" s="52"/>
      <c r="DP215" s="52"/>
      <c r="DQ215" s="52"/>
      <c r="DR215" s="52"/>
      <c r="DS215" s="52"/>
      <c r="DT215" s="52"/>
      <c r="DU215" s="52"/>
      <c r="DV215" s="52"/>
      <c r="DW215" s="52"/>
      <c r="DX215" s="52"/>
      <c r="DY215" s="52"/>
      <c r="DZ215" s="52"/>
      <c r="EA215" s="52"/>
      <c r="EB215" s="52"/>
      <c r="EC215" s="52"/>
      <c r="ED215" s="52"/>
    </row>
    <row r="216" spans="1:134" s="53" customFormat="1" ht="15" customHeight="1" x14ac:dyDescent="0.25">
      <c r="A216" s="63"/>
      <c r="B216" s="63"/>
      <c r="C216" s="63"/>
      <c r="D216" s="63"/>
      <c r="E216" s="63"/>
      <c r="F216" s="215"/>
      <c r="G216" s="215"/>
      <c r="H216" s="215"/>
      <c r="I216" s="215"/>
      <c r="J216" s="215"/>
      <c r="K216" s="215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  <c r="AD216" s="52"/>
      <c r="AE216" s="52"/>
      <c r="AF216" s="52"/>
      <c r="AG216" s="52"/>
      <c r="AH216" s="52"/>
      <c r="AI216" s="52"/>
      <c r="AJ216" s="52"/>
      <c r="AK216" s="52"/>
      <c r="AL216" s="52"/>
      <c r="AM216" s="52"/>
      <c r="AN216" s="52"/>
      <c r="AO216" s="52"/>
      <c r="AP216" s="52"/>
      <c r="AQ216" s="52"/>
      <c r="AR216" s="52"/>
      <c r="AS216" s="52"/>
      <c r="AT216" s="52"/>
      <c r="AU216" s="52"/>
      <c r="AV216" s="52"/>
      <c r="AW216" s="52"/>
      <c r="AX216" s="52"/>
      <c r="AY216" s="52"/>
      <c r="AZ216" s="52"/>
      <c r="BA216" s="52"/>
      <c r="BB216" s="52"/>
      <c r="BC216" s="52"/>
      <c r="BD216" s="52"/>
      <c r="BE216" s="52"/>
      <c r="BF216" s="52"/>
      <c r="BG216" s="52"/>
      <c r="BH216" s="52"/>
      <c r="BI216" s="52"/>
      <c r="BJ216" s="52"/>
      <c r="BK216" s="52"/>
      <c r="BL216" s="52"/>
      <c r="BM216" s="52"/>
      <c r="BN216" s="52"/>
      <c r="BO216" s="52"/>
      <c r="BP216" s="52"/>
      <c r="BQ216" s="52"/>
      <c r="BR216" s="52"/>
      <c r="BS216" s="52"/>
      <c r="BT216" s="52"/>
      <c r="BU216" s="52"/>
      <c r="BV216" s="52"/>
      <c r="BW216" s="52"/>
      <c r="BX216" s="52"/>
      <c r="BY216" s="52"/>
      <c r="BZ216" s="52"/>
      <c r="CA216" s="52"/>
      <c r="CB216" s="52"/>
      <c r="CC216" s="52"/>
      <c r="CD216" s="52"/>
      <c r="CE216" s="52"/>
      <c r="CF216" s="52"/>
      <c r="CG216" s="52"/>
      <c r="CH216" s="52"/>
      <c r="CI216" s="52"/>
      <c r="CJ216" s="52"/>
      <c r="CK216" s="52"/>
      <c r="CL216" s="52"/>
      <c r="CM216" s="52"/>
      <c r="CN216" s="52"/>
      <c r="CO216" s="52"/>
      <c r="CP216" s="52"/>
      <c r="CQ216" s="52"/>
      <c r="CR216" s="52"/>
      <c r="CS216" s="52"/>
      <c r="CT216" s="52"/>
      <c r="CU216" s="52"/>
      <c r="CV216" s="52"/>
      <c r="CW216" s="52"/>
      <c r="CX216" s="52"/>
      <c r="CY216" s="52"/>
      <c r="CZ216" s="52"/>
      <c r="DA216" s="52"/>
      <c r="DB216" s="52"/>
      <c r="DC216" s="52"/>
      <c r="DD216" s="52"/>
      <c r="DE216" s="52"/>
      <c r="DF216" s="52"/>
      <c r="DG216" s="52"/>
      <c r="DH216" s="52"/>
      <c r="DI216" s="52"/>
      <c r="DJ216" s="52"/>
      <c r="DK216" s="52"/>
      <c r="DL216" s="52"/>
      <c r="DM216" s="52"/>
      <c r="DN216" s="52"/>
      <c r="DO216" s="52"/>
      <c r="DP216" s="52"/>
      <c r="DQ216" s="52"/>
      <c r="DR216" s="52"/>
      <c r="DS216" s="52"/>
      <c r="DT216" s="52"/>
      <c r="DU216" s="52"/>
      <c r="DV216" s="52"/>
      <c r="DW216" s="52"/>
      <c r="DX216" s="52"/>
      <c r="DY216" s="52"/>
      <c r="DZ216" s="52"/>
      <c r="EA216" s="52"/>
      <c r="EB216" s="52"/>
      <c r="EC216" s="52"/>
      <c r="ED216" s="52"/>
    </row>
    <row r="217" spans="1:134" s="53" customFormat="1" ht="15" customHeight="1" x14ac:dyDescent="0.25">
      <c r="A217" s="63"/>
      <c r="B217" s="63"/>
      <c r="C217" s="63"/>
      <c r="D217" s="63"/>
      <c r="E217" s="63"/>
      <c r="F217" s="215" t="s">
        <v>265</v>
      </c>
      <c r="G217" s="215"/>
      <c r="H217" s="215"/>
      <c r="I217" s="215"/>
      <c r="J217" s="215"/>
      <c r="K217" s="215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  <c r="AD217" s="52"/>
      <c r="AE217" s="52"/>
      <c r="AF217" s="52"/>
      <c r="AG217" s="52"/>
      <c r="AH217" s="52"/>
      <c r="AI217" s="52"/>
      <c r="AJ217" s="52"/>
      <c r="AK217" s="52"/>
      <c r="AL217" s="52"/>
      <c r="AM217" s="52"/>
      <c r="AN217" s="52"/>
      <c r="AO217" s="52"/>
      <c r="AP217" s="52"/>
      <c r="AQ217" s="52"/>
      <c r="AR217" s="52"/>
      <c r="AS217" s="52"/>
      <c r="AT217" s="52"/>
      <c r="AU217" s="52"/>
      <c r="AV217" s="52"/>
      <c r="AW217" s="52"/>
      <c r="AX217" s="52"/>
      <c r="AY217" s="52"/>
      <c r="AZ217" s="52"/>
      <c r="BA217" s="52"/>
      <c r="BB217" s="52"/>
      <c r="BC217" s="52"/>
      <c r="BD217" s="52"/>
      <c r="BE217" s="52"/>
      <c r="BF217" s="52"/>
      <c r="BG217" s="52"/>
      <c r="BH217" s="52"/>
      <c r="BI217" s="52"/>
      <c r="BJ217" s="52"/>
      <c r="BK217" s="52"/>
      <c r="BL217" s="52"/>
      <c r="BM217" s="52"/>
      <c r="BN217" s="52"/>
      <c r="BO217" s="52"/>
      <c r="BP217" s="52"/>
      <c r="BQ217" s="52"/>
      <c r="BR217" s="52"/>
      <c r="BS217" s="52"/>
      <c r="BT217" s="52"/>
      <c r="BU217" s="52"/>
      <c r="BV217" s="52"/>
      <c r="BW217" s="52"/>
      <c r="BX217" s="52"/>
      <c r="BY217" s="52"/>
      <c r="BZ217" s="52"/>
      <c r="CA217" s="52"/>
      <c r="CB217" s="52"/>
      <c r="CC217" s="52"/>
      <c r="CD217" s="52"/>
      <c r="CE217" s="52"/>
      <c r="CF217" s="52"/>
      <c r="CG217" s="52"/>
      <c r="CH217" s="52"/>
      <c r="CI217" s="52"/>
      <c r="CJ217" s="52"/>
      <c r="CK217" s="52"/>
      <c r="CL217" s="52"/>
      <c r="CM217" s="52"/>
      <c r="CN217" s="52"/>
      <c r="CO217" s="52"/>
      <c r="CP217" s="52"/>
      <c r="CQ217" s="52"/>
      <c r="CR217" s="52"/>
      <c r="CS217" s="52"/>
      <c r="CT217" s="52"/>
      <c r="CU217" s="52"/>
      <c r="CV217" s="52"/>
      <c r="CW217" s="52"/>
      <c r="CX217" s="52"/>
      <c r="CY217" s="52"/>
      <c r="CZ217" s="52"/>
      <c r="DA217" s="52"/>
      <c r="DB217" s="52"/>
      <c r="DC217" s="52"/>
      <c r="DD217" s="52"/>
      <c r="DE217" s="52"/>
      <c r="DF217" s="52"/>
      <c r="DG217" s="52"/>
      <c r="DH217" s="52"/>
      <c r="DI217" s="52"/>
      <c r="DJ217" s="52"/>
      <c r="DK217" s="52"/>
      <c r="DL217" s="52"/>
      <c r="DM217" s="52"/>
      <c r="DN217" s="52"/>
      <c r="DO217" s="52"/>
      <c r="DP217" s="52"/>
      <c r="DQ217" s="52"/>
      <c r="DR217" s="52"/>
      <c r="DS217" s="52"/>
      <c r="DT217" s="52"/>
      <c r="DU217" s="52"/>
      <c r="DV217" s="52"/>
      <c r="DW217" s="52"/>
      <c r="DX217" s="52"/>
      <c r="DY217" s="52"/>
      <c r="DZ217" s="52"/>
      <c r="EA217" s="52"/>
      <c r="EB217" s="52"/>
      <c r="EC217" s="52"/>
      <c r="ED217" s="52"/>
    </row>
    <row r="218" spans="1:134" s="53" customFormat="1" ht="4.9000000000000004" customHeight="1" x14ac:dyDescent="0.25">
      <c r="A218" s="157"/>
      <c r="B218" s="157"/>
      <c r="C218" s="157"/>
      <c r="D218" s="157"/>
      <c r="E218" s="157"/>
      <c r="F218" s="123"/>
      <c r="G218" s="123"/>
      <c r="H218" s="123"/>
      <c r="I218" s="123"/>
      <c r="J218" s="123"/>
      <c r="K218" s="123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  <c r="AD218" s="52"/>
      <c r="AE218" s="52"/>
      <c r="AF218" s="52"/>
      <c r="AG218" s="52"/>
      <c r="AH218" s="52"/>
      <c r="AI218" s="52"/>
      <c r="AJ218" s="52"/>
      <c r="AK218" s="52"/>
      <c r="AL218" s="52"/>
      <c r="AM218" s="52"/>
      <c r="AN218" s="52"/>
      <c r="AO218" s="52"/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  <c r="AZ218" s="52"/>
      <c r="BA218" s="52"/>
      <c r="BB218" s="52"/>
      <c r="BC218" s="52"/>
      <c r="BD218" s="52"/>
      <c r="BE218" s="52"/>
      <c r="BF218" s="52"/>
      <c r="BG218" s="52"/>
      <c r="BH218" s="52"/>
      <c r="BI218" s="52"/>
      <c r="BJ218" s="52"/>
      <c r="BK218" s="52"/>
      <c r="BL218" s="52"/>
      <c r="BM218" s="52"/>
      <c r="BN218" s="52"/>
      <c r="BO218" s="52"/>
      <c r="BP218" s="52"/>
      <c r="BQ218" s="52"/>
      <c r="BR218" s="52"/>
      <c r="BS218" s="52"/>
      <c r="BT218" s="52"/>
      <c r="BU218" s="52"/>
      <c r="BV218" s="52"/>
      <c r="BW218" s="52"/>
      <c r="BX218" s="52"/>
      <c r="BY218" s="52"/>
      <c r="BZ218" s="52"/>
      <c r="CA218" s="52"/>
      <c r="CB218" s="52"/>
      <c r="CC218" s="52"/>
      <c r="CD218" s="52"/>
      <c r="CE218" s="52"/>
      <c r="CF218" s="52"/>
      <c r="CG218" s="52"/>
      <c r="CH218" s="52"/>
      <c r="CI218" s="52"/>
      <c r="CJ218" s="52"/>
      <c r="CK218" s="52"/>
      <c r="CL218" s="52"/>
      <c r="CM218" s="52"/>
      <c r="CN218" s="52"/>
      <c r="CO218" s="52"/>
      <c r="CP218" s="52"/>
      <c r="CQ218" s="52"/>
      <c r="CR218" s="52"/>
      <c r="CS218" s="52"/>
      <c r="CT218" s="52"/>
      <c r="CU218" s="52"/>
      <c r="CV218" s="52"/>
      <c r="CW218" s="52"/>
      <c r="CX218" s="52"/>
      <c r="CY218" s="52"/>
      <c r="CZ218" s="52"/>
      <c r="DA218" s="52"/>
      <c r="DB218" s="52"/>
      <c r="DC218" s="52"/>
      <c r="DD218" s="52"/>
      <c r="DE218" s="52"/>
      <c r="DF218" s="52"/>
      <c r="DG218" s="52"/>
      <c r="DH218" s="52"/>
      <c r="DI218" s="52"/>
      <c r="DJ218" s="52"/>
      <c r="DK218" s="52"/>
      <c r="DL218" s="52"/>
      <c r="DM218" s="52"/>
      <c r="DN218" s="52"/>
      <c r="DO218" s="52"/>
      <c r="DP218" s="52"/>
      <c r="DQ218" s="52"/>
      <c r="DR218" s="52"/>
      <c r="DS218" s="52"/>
      <c r="DT218" s="52"/>
      <c r="DU218" s="52"/>
      <c r="DV218" s="52"/>
      <c r="DW218" s="52"/>
      <c r="DX218" s="52"/>
      <c r="DY218" s="52"/>
      <c r="DZ218" s="52"/>
      <c r="EA218" s="52"/>
      <c r="EB218" s="52"/>
      <c r="EC218" s="52"/>
      <c r="ED218" s="52"/>
    </row>
    <row r="219" spans="1:134" s="53" customFormat="1" ht="4.9000000000000004" customHeight="1" x14ac:dyDescent="0.25">
      <c r="A219" s="63"/>
      <c r="B219" s="63"/>
      <c r="C219" s="63"/>
      <c r="D219" s="63"/>
      <c r="E219" s="63"/>
      <c r="F219" s="98"/>
      <c r="G219" s="98"/>
      <c r="H219" s="98"/>
      <c r="I219" s="98"/>
      <c r="J219" s="98"/>
      <c r="K219" s="98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  <c r="AD219" s="52"/>
      <c r="AE219" s="52"/>
      <c r="AF219" s="52"/>
      <c r="AG219" s="52"/>
      <c r="AH219" s="52"/>
      <c r="AI219" s="52"/>
      <c r="AJ219" s="52"/>
      <c r="AK219" s="52"/>
      <c r="AL219" s="52"/>
      <c r="AM219" s="52"/>
      <c r="AN219" s="52"/>
      <c r="AO219" s="52"/>
      <c r="AP219" s="52"/>
      <c r="AQ219" s="52"/>
      <c r="AR219" s="52"/>
      <c r="AS219" s="52"/>
      <c r="AT219" s="52"/>
      <c r="AU219" s="52"/>
      <c r="AV219" s="52"/>
      <c r="AW219" s="52"/>
      <c r="AX219" s="52"/>
      <c r="AY219" s="52"/>
      <c r="AZ219" s="52"/>
      <c r="BA219" s="52"/>
      <c r="BB219" s="52"/>
      <c r="BC219" s="52"/>
      <c r="BD219" s="52"/>
      <c r="BE219" s="52"/>
      <c r="BF219" s="52"/>
      <c r="BG219" s="52"/>
      <c r="BH219" s="52"/>
      <c r="BI219" s="52"/>
      <c r="BJ219" s="52"/>
      <c r="BK219" s="52"/>
      <c r="BL219" s="52"/>
      <c r="BM219" s="52"/>
      <c r="BN219" s="52"/>
      <c r="BO219" s="52"/>
      <c r="BP219" s="52"/>
      <c r="BQ219" s="52"/>
      <c r="BR219" s="52"/>
      <c r="BS219" s="52"/>
      <c r="BT219" s="52"/>
      <c r="BU219" s="52"/>
      <c r="BV219" s="52"/>
      <c r="BW219" s="52"/>
      <c r="BX219" s="52"/>
      <c r="BY219" s="52"/>
      <c r="BZ219" s="52"/>
      <c r="CA219" s="52"/>
      <c r="CB219" s="52"/>
      <c r="CC219" s="52"/>
      <c r="CD219" s="52"/>
      <c r="CE219" s="52"/>
      <c r="CF219" s="52"/>
      <c r="CG219" s="52"/>
      <c r="CH219" s="52"/>
      <c r="CI219" s="52"/>
      <c r="CJ219" s="52"/>
      <c r="CK219" s="52"/>
      <c r="CL219" s="52"/>
      <c r="CM219" s="52"/>
      <c r="CN219" s="52"/>
      <c r="CO219" s="52"/>
      <c r="CP219" s="52"/>
      <c r="CQ219" s="52"/>
      <c r="CR219" s="52"/>
      <c r="CS219" s="52"/>
      <c r="CT219" s="52"/>
      <c r="CU219" s="52"/>
      <c r="CV219" s="52"/>
      <c r="CW219" s="52"/>
      <c r="CX219" s="52"/>
      <c r="CY219" s="52"/>
      <c r="CZ219" s="52"/>
      <c r="DA219" s="52"/>
      <c r="DB219" s="52"/>
      <c r="DC219" s="52"/>
      <c r="DD219" s="52"/>
      <c r="DE219" s="52"/>
      <c r="DF219" s="52"/>
      <c r="DG219" s="52"/>
      <c r="DH219" s="52"/>
      <c r="DI219" s="52"/>
      <c r="DJ219" s="52"/>
      <c r="DK219" s="52"/>
      <c r="DL219" s="52"/>
      <c r="DM219" s="52"/>
      <c r="DN219" s="52"/>
      <c r="DO219" s="52"/>
      <c r="DP219" s="52"/>
      <c r="DQ219" s="52"/>
      <c r="DR219" s="52"/>
      <c r="DS219" s="52"/>
      <c r="DT219" s="52"/>
      <c r="DU219" s="52"/>
      <c r="DV219" s="52"/>
      <c r="DW219" s="52"/>
      <c r="DX219" s="52"/>
      <c r="DY219" s="52"/>
      <c r="DZ219" s="52"/>
      <c r="EA219" s="52"/>
      <c r="EB219" s="52"/>
      <c r="EC219" s="52"/>
      <c r="ED219" s="52"/>
    </row>
    <row r="220" spans="1:134" s="53" customFormat="1" ht="15" customHeight="1" x14ac:dyDescent="0.2">
      <c r="A220" s="105" t="s">
        <v>253</v>
      </c>
      <c r="B220" s="4"/>
      <c r="C220" s="4"/>
      <c r="D220" s="4"/>
      <c r="E220" s="4"/>
      <c r="F220" s="4"/>
      <c r="G220" s="4"/>
      <c r="H220" s="4"/>
      <c r="I220" s="4"/>
      <c r="J220" s="43"/>
      <c r="K220" s="66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  <c r="AA220" s="52"/>
      <c r="AB220" s="52"/>
      <c r="AC220" s="52"/>
      <c r="AD220" s="52"/>
      <c r="AE220" s="52"/>
      <c r="AF220" s="52"/>
      <c r="AG220" s="52"/>
      <c r="AH220" s="52"/>
      <c r="AI220" s="52"/>
      <c r="AJ220" s="52"/>
      <c r="AK220" s="52"/>
      <c r="AL220" s="52"/>
      <c r="AM220" s="52"/>
      <c r="AN220" s="52"/>
      <c r="AO220" s="52"/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  <c r="AZ220" s="52"/>
      <c r="BA220" s="52"/>
      <c r="BB220" s="52"/>
      <c r="BC220" s="52"/>
      <c r="BD220" s="52"/>
      <c r="BE220" s="52"/>
      <c r="BF220" s="52"/>
      <c r="BG220" s="52"/>
      <c r="BH220" s="52"/>
      <c r="BI220" s="52"/>
      <c r="BJ220" s="52"/>
      <c r="BK220" s="52"/>
      <c r="BL220" s="52"/>
      <c r="BM220" s="52"/>
      <c r="BN220" s="52"/>
      <c r="BO220" s="52"/>
      <c r="BP220" s="52"/>
      <c r="BQ220" s="52"/>
      <c r="BR220" s="52"/>
      <c r="BS220" s="52"/>
      <c r="BT220" s="52"/>
      <c r="BU220" s="52"/>
      <c r="BV220" s="52"/>
      <c r="BW220" s="52"/>
      <c r="BX220" s="52"/>
      <c r="BY220" s="52"/>
      <c r="BZ220" s="52"/>
      <c r="CA220" s="52"/>
      <c r="CB220" s="52"/>
      <c r="CC220" s="52"/>
      <c r="CD220" s="52"/>
      <c r="CE220" s="52"/>
      <c r="CF220" s="52"/>
      <c r="CG220" s="52"/>
      <c r="CH220" s="52"/>
      <c r="CI220" s="52"/>
      <c r="CJ220" s="52"/>
      <c r="CK220" s="52"/>
      <c r="CL220" s="52"/>
      <c r="CM220" s="52"/>
      <c r="CN220" s="52"/>
      <c r="CO220" s="52"/>
      <c r="CP220" s="52"/>
      <c r="CQ220" s="52"/>
      <c r="CR220" s="52"/>
      <c r="CS220" s="52"/>
      <c r="CT220" s="52"/>
      <c r="CU220" s="52"/>
      <c r="CV220" s="52"/>
      <c r="CW220" s="52"/>
      <c r="CX220" s="52"/>
      <c r="CY220" s="52"/>
      <c r="CZ220" s="52"/>
      <c r="DA220" s="52"/>
      <c r="DB220" s="52"/>
      <c r="DC220" s="52"/>
      <c r="DD220" s="52"/>
      <c r="DE220" s="52"/>
      <c r="DF220" s="52"/>
      <c r="DG220" s="52"/>
      <c r="DH220" s="52"/>
      <c r="DI220" s="52"/>
      <c r="DJ220" s="52"/>
      <c r="DK220" s="52"/>
      <c r="DL220" s="52"/>
      <c r="DM220" s="52"/>
      <c r="DN220" s="52"/>
      <c r="DO220" s="52"/>
      <c r="DP220" s="52"/>
      <c r="DQ220" s="52"/>
      <c r="DR220" s="52"/>
      <c r="DS220" s="52"/>
      <c r="DT220" s="52"/>
      <c r="DU220" s="52"/>
      <c r="DV220" s="52"/>
      <c r="DW220" s="52"/>
      <c r="DX220" s="52"/>
      <c r="DY220" s="52"/>
      <c r="DZ220" s="52"/>
      <c r="EA220" s="52"/>
      <c r="EB220" s="52"/>
      <c r="EC220" s="52"/>
      <c r="ED220" s="52"/>
    </row>
    <row r="221" spans="1:134" s="53" customFormat="1" ht="15" customHeight="1" x14ac:dyDescent="0.2">
      <c r="A221" s="105"/>
      <c r="B221" s="4"/>
      <c r="C221" s="4"/>
      <c r="D221" s="4"/>
      <c r="E221" s="4"/>
      <c r="F221" s="4"/>
      <c r="G221" s="4"/>
      <c r="H221" s="4"/>
      <c r="I221" s="4"/>
      <c r="J221" s="43"/>
      <c r="K221" s="66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  <c r="AA221" s="52"/>
      <c r="AB221" s="52"/>
      <c r="AC221" s="52"/>
      <c r="AD221" s="52"/>
      <c r="AE221" s="52"/>
      <c r="AF221" s="52"/>
      <c r="AG221" s="52"/>
      <c r="AH221" s="52"/>
      <c r="AI221" s="52"/>
      <c r="AJ221" s="52"/>
      <c r="AK221" s="52"/>
      <c r="AL221" s="52"/>
      <c r="AM221" s="52"/>
      <c r="AN221" s="52"/>
      <c r="AO221" s="52"/>
      <c r="AP221" s="52"/>
      <c r="AQ221" s="52"/>
      <c r="AR221" s="52"/>
      <c r="AS221" s="52"/>
      <c r="AT221" s="52"/>
      <c r="AU221" s="52"/>
      <c r="AV221" s="52"/>
      <c r="AW221" s="52"/>
      <c r="AX221" s="52"/>
      <c r="AY221" s="52"/>
      <c r="AZ221" s="52"/>
      <c r="BA221" s="52"/>
      <c r="BB221" s="52"/>
      <c r="BC221" s="52"/>
      <c r="BD221" s="52"/>
      <c r="BE221" s="52"/>
      <c r="BF221" s="52"/>
      <c r="BG221" s="52"/>
      <c r="BH221" s="52"/>
      <c r="BI221" s="52"/>
      <c r="BJ221" s="52"/>
      <c r="BK221" s="52"/>
      <c r="BL221" s="52"/>
      <c r="BM221" s="52"/>
      <c r="BN221" s="52"/>
      <c r="BO221" s="52"/>
      <c r="BP221" s="52"/>
      <c r="BQ221" s="52"/>
      <c r="BR221" s="52"/>
      <c r="BS221" s="52"/>
      <c r="BT221" s="52"/>
      <c r="BU221" s="52"/>
      <c r="BV221" s="52"/>
      <c r="BW221" s="52"/>
      <c r="BX221" s="52"/>
      <c r="BY221" s="52"/>
      <c r="BZ221" s="52"/>
      <c r="CA221" s="52"/>
      <c r="CB221" s="52"/>
      <c r="CC221" s="52"/>
      <c r="CD221" s="52"/>
      <c r="CE221" s="52"/>
      <c r="CF221" s="52"/>
      <c r="CG221" s="52"/>
      <c r="CH221" s="52"/>
      <c r="CI221" s="52"/>
      <c r="CJ221" s="52"/>
      <c r="CK221" s="52"/>
      <c r="CL221" s="52"/>
      <c r="CM221" s="52"/>
      <c r="CN221" s="52"/>
      <c r="CO221" s="52"/>
      <c r="CP221" s="52"/>
      <c r="CQ221" s="52"/>
      <c r="CR221" s="52"/>
      <c r="CS221" s="52"/>
      <c r="CT221" s="52"/>
      <c r="CU221" s="52"/>
      <c r="CV221" s="52"/>
      <c r="CW221" s="52"/>
      <c r="CX221" s="52"/>
      <c r="CY221" s="52"/>
      <c r="CZ221" s="52"/>
      <c r="DA221" s="52"/>
      <c r="DB221" s="52"/>
      <c r="DC221" s="52"/>
      <c r="DD221" s="52"/>
      <c r="DE221" s="52"/>
      <c r="DF221" s="52"/>
      <c r="DG221" s="52"/>
      <c r="DH221" s="52"/>
      <c r="DI221" s="52"/>
      <c r="DJ221" s="52"/>
      <c r="DK221" s="52"/>
      <c r="DL221" s="52"/>
      <c r="DM221" s="52"/>
      <c r="DN221" s="52"/>
      <c r="DO221" s="52"/>
      <c r="DP221" s="52"/>
      <c r="DQ221" s="52"/>
      <c r="DR221" s="52"/>
      <c r="DS221" s="52"/>
      <c r="DT221" s="52"/>
      <c r="DU221" s="52"/>
      <c r="DV221" s="52"/>
      <c r="DW221" s="52"/>
      <c r="DX221" s="52"/>
      <c r="DY221" s="52"/>
      <c r="DZ221" s="52"/>
      <c r="EA221" s="52"/>
      <c r="EB221" s="52"/>
      <c r="EC221" s="52"/>
      <c r="ED221" s="52"/>
    </row>
    <row r="222" spans="1:134" s="53" customFormat="1" ht="4.9000000000000004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3"/>
      <c r="K222" s="66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  <c r="AA222" s="52"/>
      <c r="AB222" s="52"/>
      <c r="AC222" s="52"/>
      <c r="AD222" s="52"/>
      <c r="AE222" s="52"/>
      <c r="AF222" s="52"/>
      <c r="AG222" s="52"/>
      <c r="AH222" s="52"/>
      <c r="AI222" s="52"/>
      <c r="AJ222" s="52"/>
      <c r="AK222" s="52"/>
      <c r="AL222" s="52"/>
      <c r="AM222" s="52"/>
      <c r="AN222" s="52"/>
      <c r="AO222" s="52"/>
      <c r="AP222" s="52"/>
      <c r="AQ222" s="52"/>
      <c r="AR222" s="52"/>
      <c r="AS222" s="52"/>
      <c r="AT222" s="52"/>
      <c r="AU222" s="52"/>
      <c r="AV222" s="52"/>
      <c r="AW222" s="52"/>
      <c r="AX222" s="52"/>
      <c r="AY222" s="52"/>
      <c r="AZ222" s="52"/>
      <c r="BA222" s="52"/>
      <c r="BB222" s="52"/>
      <c r="BC222" s="52"/>
      <c r="BD222" s="52"/>
      <c r="BE222" s="52"/>
      <c r="BF222" s="52"/>
      <c r="BG222" s="52"/>
      <c r="BH222" s="52"/>
      <c r="BI222" s="52"/>
      <c r="BJ222" s="52"/>
      <c r="BK222" s="52"/>
      <c r="BL222" s="52"/>
      <c r="BM222" s="52"/>
      <c r="BN222" s="52"/>
      <c r="BO222" s="52"/>
      <c r="BP222" s="52"/>
      <c r="BQ222" s="52"/>
      <c r="BR222" s="52"/>
      <c r="BS222" s="52"/>
      <c r="BT222" s="52"/>
      <c r="BU222" s="52"/>
      <c r="BV222" s="52"/>
      <c r="BW222" s="52"/>
      <c r="BX222" s="52"/>
      <c r="BY222" s="52"/>
      <c r="BZ222" s="52"/>
      <c r="CA222" s="52"/>
      <c r="CB222" s="52"/>
      <c r="CC222" s="52"/>
      <c r="CD222" s="52"/>
      <c r="CE222" s="52"/>
      <c r="CF222" s="52"/>
      <c r="CG222" s="52"/>
      <c r="CH222" s="52"/>
      <c r="CI222" s="52"/>
      <c r="CJ222" s="52"/>
      <c r="CK222" s="52"/>
      <c r="CL222" s="52"/>
      <c r="CM222" s="52"/>
      <c r="CN222" s="52"/>
      <c r="CO222" s="52"/>
      <c r="CP222" s="52"/>
      <c r="CQ222" s="52"/>
      <c r="CR222" s="52"/>
      <c r="CS222" s="52"/>
      <c r="CT222" s="52"/>
      <c r="CU222" s="52"/>
      <c r="CV222" s="52"/>
      <c r="CW222" s="52"/>
      <c r="CX222" s="52"/>
      <c r="CY222" s="52"/>
      <c r="CZ222" s="52"/>
      <c r="DA222" s="52"/>
      <c r="DB222" s="52"/>
      <c r="DC222" s="52"/>
      <c r="DD222" s="52"/>
      <c r="DE222" s="52"/>
      <c r="DF222" s="52"/>
      <c r="DG222" s="52"/>
      <c r="DH222" s="52"/>
      <c r="DI222" s="52"/>
      <c r="DJ222" s="52"/>
      <c r="DK222" s="52"/>
      <c r="DL222" s="52"/>
      <c r="DM222" s="52"/>
      <c r="DN222" s="52"/>
      <c r="DO222" s="52"/>
      <c r="DP222" s="52"/>
      <c r="DQ222" s="52"/>
      <c r="DR222" s="52"/>
      <c r="DS222" s="52"/>
      <c r="DT222" s="52"/>
      <c r="DU222" s="52"/>
      <c r="DV222" s="52"/>
      <c r="DW222" s="52"/>
      <c r="DX222" s="52"/>
      <c r="DY222" s="52"/>
      <c r="DZ222" s="52"/>
      <c r="EA222" s="52"/>
      <c r="EB222" s="52"/>
      <c r="EC222" s="52"/>
      <c r="ED222" s="52"/>
    </row>
    <row r="223" spans="1:134" s="53" customFormat="1" ht="4.9000000000000004" customHeight="1" x14ac:dyDescent="0.2">
      <c r="A223" s="162"/>
      <c r="B223" s="162"/>
      <c r="C223" s="162"/>
      <c r="D223" s="162"/>
      <c r="E223" s="162"/>
      <c r="F223" s="162"/>
      <c r="G223" s="162"/>
      <c r="H223" s="162"/>
      <c r="I223" s="162"/>
      <c r="J223" s="163"/>
      <c r="K223" s="164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  <c r="AA223" s="52"/>
      <c r="AB223" s="52"/>
      <c r="AC223" s="52"/>
      <c r="AD223" s="52"/>
      <c r="AE223" s="52"/>
      <c r="AF223" s="52"/>
      <c r="AG223" s="52"/>
      <c r="AH223" s="52"/>
      <c r="AI223" s="52"/>
      <c r="AJ223" s="52"/>
      <c r="AK223" s="52"/>
      <c r="AL223" s="52"/>
      <c r="AM223" s="52"/>
      <c r="AN223" s="52"/>
      <c r="AO223" s="52"/>
      <c r="AP223" s="52"/>
      <c r="AQ223" s="52"/>
      <c r="AR223" s="52"/>
      <c r="AS223" s="52"/>
      <c r="AT223" s="52"/>
      <c r="AU223" s="52"/>
      <c r="AV223" s="52"/>
      <c r="AW223" s="52"/>
      <c r="AX223" s="52"/>
      <c r="AY223" s="52"/>
      <c r="AZ223" s="52"/>
      <c r="BA223" s="52"/>
      <c r="BB223" s="52"/>
      <c r="BC223" s="52"/>
      <c r="BD223" s="52"/>
      <c r="BE223" s="52"/>
      <c r="BF223" s="52"/>
      <c r="BG223" s="52"/>
      <c r="BH223" s="52"/>
      <c r="BI223" s="52"/>
      <c r="BJ223" s="52"/>
      <c r="BK223" s="52"/>
      <c r="BL223" s="52"/>
      <c r="BM223" s="52"/>
      <c r="BN223" s="52"/>
      <c r="BO223" s="52"/>
      <c r="BP223" s="52"/>
      <c r="BQ223" s="52"/>
      <c r="BR223" s="52"/>
      <c r="BS223" s="52"/>
      <c r="BT223" s="52"/>
      <c r="BU223" s="52"/>
      <c r="BV223" s="52"/>
      <c r="BW223" s="52"/>
      <c r="BX223" s="52"/>
      <c r="BY223" s="52"/>
      <c r="BZ223" s="52"/>
      <c r="CA223" s="52"/>
      <c r="CB223" s="52"/>
      <c r="CC223" s="52"/>
      <c r="CD223" s="52"/>
      <c r="CE223" s="52"/>
      <c r="CF223" s="52"/>
      <c r="CG223" s="52"/>
      <c r="CH223" s="52"/>
      <c r="CI223" s="52"/>
      <c r="CJ223" s="52"/>
      <c r="CK223" s="52"/>
      <c r="CL223" s="52"/>
      <c r="CM223" s="52"/>
      <c r="CN223" s="52"/>
      <c r="CO223" s="52"/>
      <c r="CP223" s="52"/>
      <c r="CQ223" s="52"/>
      <c r="CR223" s="52"/>
      <c r="CS223" s="52"/>
      <c r="CT223" s="52"/>
      <c r="CU223" s="52"/>
      <c r="CV223" s="52"/>
      <c r="CW223" s="52"/>
      <c r="CX223" s="52"/>
      <c r="CY223" s="52"/>
      <c r="CZ223" s="52"/>
      <c r="DA223" s="52"/>
      <c r="DB223" s="52"/>
      <c r="DC223" s="52"/>
      <c r="DD223" s="52"/>
      <c r="DE223" s="52"/>
      <c r="DF223" s="52"/>
      <c r="DG223" s="52"/>
      <c r="DH223" s="52"/>
      <c r="DI223" s="52"/>
      <c r="DJ223" s="52"/>
      <c r="DK223" s="52"/>
      <c r="DL223" s="52"/>
      <c r="DM223" s="52"/>
      <c r="DN223" s="52"/>
      <c r="DO223" s="52"/>
      <c r="DP223" s="52"/>
      <c r="DQ223" s="52"/>
      <c r="DR223" s="52"/>
      <c r="DS223" s="52"/>
      <c r="DT223" s="52"/>
      <c r="DU223" s="52"/>
      <c r="DV223" s="52"/>
      <c r="DW223" s="52"/>
      <c r="DX223" s="52"/>
      <c r="DY223" s="52"/>
      <c r="DZ223" s="52"/>
      <c r="EA223" s="52"/>
      <c r="EB223" s="52"/>
      <c r="EC223" s="52"/>
      <c r="ED223" s="52"/>
    </row>
    <row r="224" spans="1:134" s="53" customFormat="1" ht="15" customHeight="1" x14ac:dyDescent="0.2">
      <c r="A224" s="216" t="s">
        <v>239</v>
      </c>
      <c r="B224" s="220" t="s">
        <v>216</v>
      </c>
      <c r="C224" s="220"/>
      <c r="D224" s="220"/>
      <c r="E224" s="117"/>
      <c r="F224" s="221" t="s">
        <v>217</v>
      </c>
      <c r="G224" s="221"/>
      <c r="H224" s="221"/>
      <c r="I224" s="165"/>
      <c r="J224" s="220" t="s">
        <v>218</v>
      </c>
      <c r="K224" s="220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52"/>
      <c r="AB224" s="52"/>
      <c r="AC224" s="52"/>
      <c r="AD224" s="52"/>
      <c r="AE224" s="52"/>
      <c r="AF224" s="52"/>
      <c r="AG224" s="52"/>
      <c r="AH224" s="52"/>
      <c r="AI224" s="52"/>
      <c r="AJ224" s="52"/>
      <c r="AK224" s="52"/>
      <c r="AL224" s="52"/>
      <c r="AM224" s="52"/>
      <c r="AN224" s="52"/>
      <c r="AO224" s="52"/>
      <c r="AP224" s="52"/>
      <c r="AQ224" s="52"/>
      <c r="AR224" s="52"/>
      <c r="AS224" s="52"/>
      <c r="AT224" s="52"/>
      <c r="AU224" s="52"/>
      <c r="AV224" s="52"/>
      <c r="AW224" s="52"/>
      <c r="AX224" s="52"/>
      <c r="AY224" s="52"/>
      <c r="AZ224" s="52"/>
      <c r="BA224" s="52"/>
      <c r="BB224" s="52"/>
      <c r="BC224" s="52"/>
      <c r="BD224" s="52"/>
      <c r="BE224" s="52"/>
      <c r="BF224" s="52"/>
      <c r="BG224" s="52"/>
      <c r="BH224" s="52"/>
      <c r="BI224" s="52"/>
      <c r="BJ224" s="52"/>
      <c r="BK224" s="52"/>
      <c r="BL224" s="52"/>
      <c r="BM224" s="52"/>
      <c r="BN224" s="52"/>
      <c r="BO224" s="52"/>
      <c r="BP224" s="52"/>
      <c r="BQ224" s="52"/>
      <c r="BR224" s="52"/>
      <c r="BS224" s="52"/>
      <c r="BT224" s="52"/>
      <c r="BU224" s="52"/>
      <c r="BV224" s="52"/>
      <c r="BW224" s="52"/>
      <c r="BX224" s="52"/>
      <c r="BY224" s="52"/>
      <c r="BZ224" s="52"/>
      <c r="CA224" s="52"/>
      <c r="CB224" s="52"/>
      <c r="CC224" s="52"/>
      <c r="CD224" s="52"/>
      <c r="CE224" s="52"/>
      <c r="CF224" s="52"/>
      <c r="CG224" s="52"/>
      <c r="CH224" s="52"/>
      <c r="CI224" s="52"/>
      <c r="CJ224" s="52"/>
      <c r="CK224" s="52"/>
      <c r="CL224" s="52"/>
      <c r="CM224" s="52"/>
      <c r="CN224" s="52"/>
      <c r="CO224" s="52"/>
      <c r="CP224" s="52"/>
      <c r="CQ224" s="52"/>
      <c r="CR224" s="52"/>
      <c r="CS224" s="52"/>
      <c r="CT224" s="52"/>
      <c r="CU224" s="52"/>
      <c r="CV224" s="52"/>
      <c r="CW224" s="52"/>
      <c r="CX224" s="52"/>
      <c r="CY224" s="52"/>
      <c r="CZ224" s="52"/>
      <c r="DA224" s="52"/>
      <c r="DB224" s="52"/>
      <c r="DC224" s="52"/>
      <c r="DD224" s="52"/>
      <c r="DE224" s="52"/>
      <c r="DF224" s="52"/>
      <c r="DG224" s="52"/>
      <c r="DH224" s="52"/>
      <c r="DI224" s="52"/>
      <c r="DJ224" s="52"/>
      <c r="DK224" s="52"/>
      <c r="DL224" s="52"/>
      <c r="DM224" s="52"/>
      <c r="DN224" s="52"/>
      <c r="DO224" s="52"/>
      <c r="DP224" s="52"/>
      <c r="DQ224" s="52"/>
      <c r="DR224" s="52"/>
      <c r="DS224" s="52"/>
      <c r="DT224" s="52"/>
      <c r="DU224" s="52"/>
      <c r="DV224" s="52"/>
      <c r="DW224" s="52"/>
      <c r="DX224" s="52"/>
      <c r="DY224" s="52"/>
      <c r="DZ224" s="52"/>
      <c r="EA224" s="52"/>
      <c r="EB224" s="52"/>
      <c r="EC224" s="52"/>
      <c r="ED224" s="52"/>
    </row>
    <row r="225" spans="1:134" s="53" customFormat="1" ht="15" customHeight="1" x14ac:dyDescent="0.2">
      <c r="A225" s="216"/>
      <c r="B225" s="109" t="s">
        <v>13</v>
      </c>
      <c r="C225" s="109" t="s">
        <v>219</v>
      </c>
      <c r="D225" s="109" t="s">
        <v>220</v>
      </c>
      <c r="E225" s="109"/>
      <c r="F225" s="109" t="s">
        <v>13</v>
      </c>
      <c r="G225" s="109" t="s">
        <v>219</v>
      </c>
      <c r="H225" s="109" t="s">
        <v>220</v>
      </c>
      <c r="I225" s="109"/>
      <c r="J225" s="166">
        <v>2019</v>
      </c>
      <c r="K225" s="166">
        <v>2020</v>
      </c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/>
      <c r="AB225" s="52"/>
      <c r="AC225" s="52"/>
      <c r="AD225" s="52"/>
      <c r="AE225" s="52"/>
      <c r="AF225" s="52"/>
      <c r="AG225" s="52"/>
      <c r="AH225" s="52"/>
      <c r="AI225" s="52"/>
      <c r="AJ225" s="52"/>
      <c r="AK225" s="52"/>
      <c r="AL225" s="52"/>
      <c r="AM225" s="52"/>
      <c r="AN225" s="52"/>
      <c r="AO225" s="52"/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  <c r="AZ225" s="52"/>
      <c r="BA225" s="52"/>
      <c r="BB225" s="52"/>
      <c r="BC225" s="52"/>
      <c r="BD225" s="52"/>
      <c r="BE225" s="52"/>
      <c r="BF225" s="52"/>
      <c r="BG225" s="52"/>
      <c r="BH225" s="52"/>
      <c r="BI225" s="52"/>
      <c r="BJ225" s="52"/>
      <c r="BK225" s="52"/>
      <c r="BL225" s="52"/>
      <c r="BM225" s="52"/>
      <c r="BN225" s="52"/>
      <c r="BO225" s="52"/>
      <c r="BP225" s="52"/>
      <c r="BQ225" s="52"/>
      <c r="BR225" s="52"/>
      <c r="BS225" s="52"/>
      <c r="BT225" s="52"/>
      <c r="BU225" s="52"/>
      <c r="BV225" s="52"/>
      <c r="BW225" s="52"/>
      <c r="BX225" s="52"/>
      <c r="BY225" s="52"/>
      <c r="BZ225" s="52"/>
      <c r="CA225" s="52"/>
      <c r="CB225" s="52"/>
      <c r="CC225" s="52"/>
      <c r="CD225" s="52"/>
      <c r="CE225" s="52"/>
      <c r="CF225" s="52"/>
      <c r="CG225" s="52"/>
      <c r="CH225" s="52"/>
      <c r="CI225" s="52"/>
      <c r="CJ225" s="52"/>
      <c r="CK225" s="52"/>
      <c r="CL225" s="52"/>
      <c r="CM225" s="52"/>
      <c r="CN225" s="52"/>
      <c r="CO225" s="52"/>
      <c r="CP225" s="52"/>
      <c r="CQ225" s="52"/>
      <c r="CR225" s="52"/>
      <c r="CS225" s="52"/>
      <c r="CT225" s="52"/>
      <c r="CU225" s="52"/>
      <c r="CV225" s="52"/>
      <c r="CW225" s="52"/>
      <c r="CX225" s="52"/>
      <c r="CY225" s="52"/>
      <c r="CZ225" s="52"/>
      <c r="DA225" s="52"/>
      <c r="DB225" s="52"/>
      <c r="DC225" s="52"/>
      <c r="DD225" s="52"/>
      <c r="DE225" s="52"/>
      <c r="DF225" s="52"/>
      <c r="DG225" s="52"/>
      <c r="DH225" s="52"/>
      <c r="DI225" s="52"/>
      <c r="DJ225" s="52"/>
      <c r="DK225" s="52"/>
      <c r="DL225" s="52"/>
      <c r="DM225" s="52"/>
      <c r="DN225" s="52"/>
      <c r="DO225" s="52"/>
      <c r="DP225" s="52"/>
      <c r="DQ225" s="52"/>
      <c r="DR225" s="52"/>
      <c r="DS225" s="52"/>
      <c r="DT225" s="52"/>
      <c r="DU225" s="52"/>
      <c r="DV225" s="52"/>
      <c r="DW225" s="52"/>
      <c r="DX225" s="52"/>
      <c r="DY225" s="52"/>
      <c r="DZ225" s="52"/>
      <c r="EA225" s="52"/>
      <c r="EB225" s="52"/>
      <c r="EC225" s="52"/>
      <c r="ED225" s="52"/>
    </row>
    <row r="226" spans="1:134" s="10" customFormat="1" ht="15" customHeight="1" x14ac:dyDescent="0.2">
      <c r="A226" s="216"/>
      <c r="B226" s="109" t="s">
        <v>17</v>
      </c>
      <c r="C226" s="109" t="s">
        <v>17</v>
      </c>
      <c r="D226" s="109" t="s">
        <v>17</v>
      </c>
      <c r="E226" s="109"/>
      <c r="F226" s="109" t="s">
        <v>214</v>
      </c>
      <c r="G226" s="109" t="s">
        <v>214</v>
      </c>
      <c r="H226" s="109" t="s">
        <v>214</v>
      </c>
      <c r="I226" s="109"/>
      <c r="J226" s="109" t="s">
        <v>221</v>
      </c>
      <c r="K226" s="109" t="s">
        <v>221</v>
      </c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</row>
    <row r="227" spans="1:134" s="10" customFormat="1" ht="4.9000000000000004" customHeight="1" x14ac:dyDescent="0.2">
      <c r="A227" s="216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</row>
    <row r="228" spans="1:134" s="10" customFormat="1" ht="4.9000000000000004" customHeight="1" x14ac:dyDescent="0.2">
      <c r="A228" s="14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</row>
    <row r="229" spans="1:134" s="10" customFormat="1" ht="13.9" customHeight="1" x14ac:dyDescent="0.2">
      <c r="A229" s="37" t="s">
        <v>32</v>
      </c>
      <c r="B229" s="38">
        <v>1021591</v>
      </c>
      <c r="C229" s="38">
        <v>686592</v>
      </c>
      <c r="D229" s="38">
        <v>334999</v>
      </c>
      <c r="E229" s="38"/>
      <c r="F229" s="67">
        <v>-2.0652287641776681</v>
      </c>
      <c r="G229" s="67">
        <v>2.0995171110644555</v>
      </c>
      <c r="H229" s="67">
        <v>-10.547101180313266</v>
      </c>
      <c r="I229" s="60"/>
      <c r="J229" s="60">
        <v>66.928786962624898</v>
      </c>
      <c r="K229" s="60">
        <v>67.208109703394015</v>
      </c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</row>
    <row r="230" spans="1:134" s="10" customFormat="1" ht="13.9" customHeight="1" x14ac:dyDescent="0.2">
      <c r="A230" s="36" t="s">
        <v>160</v>
      </c>
      <c r="B230" s="39">
        <v>70611</v>
      </c>
      <c r="C230" s="39">
        <v>38360</v>
      </c>
      <c r="D230" s="39">
        <v>32251</v>
      </c>
      <c r="E230" s="39"/>
      <c r="F230" s="69">
        <v>-5.0008476012883545</v>
      </c>
      <c r="G230" s="69">
        <v>-4.5776113191843528</v>
      </c>
      <c r="H230" s="69">
        <v>-5.5040197897340759</v>
      </c>
      <c r="I230" s="61"/>
      <c r="J230" s="61">
        <v>54.302825336433457</v>
      </c>
      <c r="K230" s="61">
        <v>54.325813258557453</v>
      </c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</row>
    <row r="231" spans="1:134" s="10" customFormat="1" ht="13.9" customHeight="1" x14ac:dyDescent="0.2">
      <c r="A231" s="36" t="s">
        <v>161</v>
      </c>
      <c r="B231" s="39">
        <v>53786</v>
      </c>
      <c r="C231" s="39">
        <v>22103</v>
      </c>
      <c r="D231" s="39">
        <v>31683</v>
      </c>
      <c r="E231" s="39"/>
      <c r="F231" s="69">
        <v>0.29751943173788542</v>
      </c>
      <c r="G231" s="69">
        <v>8.131373929634087</v>
      </c>
      <c r="H231" s="69">
        <v>-5.1315147412992488</v>
      </c>
      <c r="I231" s="61"/>
      <c r="J231" s="61">
        <v>40.773665612795241</v>
      </c>
      <c r="K231" s="61">
        <v>41.094336816271891</v>
      </c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</row>
    <row r="232" spans="1:134" ht="13.9" customHeight="1" x14ac:dyDescent="0.2">
      <c r="A232" s="36" t="s">
        <v>162</v>
      </c>
      <c r="B232" s="39">
        <v>76867</v>
      </c>
      <c r="C232" s="39">
        <v>45133</v>
      </c>
      <c r="D232" s="39">
        <v>31734</v>
      </c>
      <c r="E232" s="39"/>
      <c r="F232" s="69">
        <v>-5.8371815493176982</v>
      </c>
      <c r="G232" s="69">
        <v>-2.7878573325073015</v>
      </c>
      <c r="H232" s="69">
        <v>-10.158013544018058</v>
      </c>
      <c r="I232" s="61"/>
      <c r="J232" s="61">
        <v>58.536932369336625</v>
      </c>
      <c r="K232" s="61">
        <v>58.715703748032311</v>
      </c>
    </row>
    <row r="233" spans="1:134" ht="13.9" customHeight="1" x14ac:dyDescent="0.2">
      <c r="A233" s="36" t="s">
        <v>163</v>
      </c>
      <c r="B233" s="39">
        <v>12675</v>
      </c>
      <c r="C233" s="39">
        <v>10872</v>
      </c>
      <c r="D233" s="39">
        <v>1803</v>
      </c>
      <c r="E233" s="39"/>
      <c r="F233" s="69">
        <v>10.787657650511621</v>
      </c>
      <c r="G233" s="69">
        <v>9.3332717275793566</v>
      </c>
      <c r="H233" s="69">
        <v>19.602352282273873</v>
      </c>
      <c r="I233" s="61"/>
      <c r="J233" s="61">
        <v>85.899992024882366</v>
      </c>
      <c r="K233" s="61">
        <v>85.775147928994073</v>
      </c>
    </row>
    <row r="234" spans="1:134" ht="13.9" customHeight="1" x14ac:dyDescent="0.2">
      <c r="A234" s="36" t="s">
        <v>164</v>
      </c>
      <c r="B234" s="39">
        <v>48548</v>
      </c>
      <c r="C234" s="39">
        <v>17496</v>
      </c>
      <c r="D234" s="39">
        <v>31052</v>
      </c>
      <c r="E234" s="39"/>
      <c r="F234" s="69">
        <v>-9.7568974705858249</v>
      </c>
      <c r="G234" s="69">
        <v>-3.6513007759014147</v>
      </c>
      <c r="H234" s="69">
        <v>-13.180625759805489</v>
      </c>
      <c r="I234" s="61"/>
      <c r="J234" s="61">
        <v>35.819190600522191</v>
      </c>
      <c r="K234" s="61">
        <v>36.038559775891898</v>
      </c>
    </row>
    <row r="235" spans="1:134" ht="13.9" customHeight="1" x14ac:dyDescent="0.2">
      <c r="A235" s="36" t="s">
        <v>32</v>
      </c>
      <c r="B235" s="39">
        <v>358349</v>
      </c>
      <c r="C235" s="39">
        <v>309538</v>
      </c>
      <c r="D235" s="39">
        <v>48811</v>
      </c>
      <c r="E235" s="39"/>
      <c r="F235" s="69">
        <v>3.9340631994530901</v>
      </c>
      <c r="G235" s="69">
        <v>7.6794852669334599</v>
      </c>
      <c r="H235" s="69">
        <v>-19.496262033007717</v>
      </c>
      <c r="I235" s="61"/>
      <c r="J235" s="61">
        <v>86.055997893215135</v>
      </c>
      <c r="K235" s="61">
        <v>86.378921107635293</v>
      </c>
    </row>
    <row r="236" spans="1:134" ht="13.9" customHeight="1" x14ac:dyDescent="0.2">
      <c r="A236" s="36" t="s">
        <v>165</v>
      </c>
      <c r="B236" s="39">
        <v>53949</v>
      </c>
      <c r="C236" s="39">
        <v>17797</v>
      </c>
      <c r="D236" s="39">
        <v>36152</v>
      </c>
      <c r="E236" s="39"/>
      <c r="F236" s="69">
        <v>-9.2436277087427001</v>
      </c>
      <c r="G236" s="69">
        <v>-9.840648588202404</v>
      </c>
      <c r="H236" s="69">
        <v>-8.949593137727355</v>
      </c>
      <c r="I236" s="61"/>
      <c r="J236" s="61">
        <v>33.008264462809919</v>
      </c>
      <c r="K236" s="61">
        <v>32.988563272720533</v>
      </c>
    </row>
    <row r="237" spans="1:134" ht="13.9" customHeight="1" x14ac:dyDescent="0.2">
      <c r="A237" s="36" t="s">
        <v>166</v>
      </c>
      <c r="B237" s="39">
        <v>39726</v>
      </c>
      <c r="C237" s="39">
        <v>23232</v>
      </c>
      <c r="D237" s="39">
        <v>16494</v>
      </c>
      <c r="E237" s="39"/>
      <c r="F237" s="69">
        <v>-6.6235134728285416</v>
      </c>
      <c r="G237" s="69">
        <v>-3.0514666380143978</v>
      </c>
      <c r="H237" s="69">
        <v>-11.63316355745758</v>
      </c>
      <c r="I237" s="61"/>
      <c r="J237" s="61">
        <v>58.272068017004251</v>
      </c>
      <c r="K237" s="61">
        <v>58.480592055580729</v>
      </c>
    </row>
    <row r="238" spans="1:134" ht="13.9" customHeight="1" x14ac:dyDescent="0.2">
      <c r="A238" s="36" t="s">
        <v>167</v>
      </c>
      <c r="B238" s="39">
        <v>38723</v>
      </c>
      <c r="C238" s="39">
        <v>24550</v>
      </c>
      <c r="D238" s="39">
        <v>14173</v>
      </c>
      <c r="E238" s="39"/>
      <c r="F238" s="69">
        <v>-6.0503855511643776</v>
      </c>
      <c r="G238" s="69">
        <v>-5.1192459269491737</v>
      </c>
      <c r="H238" s="69">
        <v>-7.6612194693375502</v>
      </c>
      <c r="I238" s="61"/>
      <c r="J238" s="61">
        <v>63.340007187227265</v>
      </c>
      <c r="K238" s="61">
        <v>63.399013506184957</v>
      </c>
    </row>
    <row r="239" spans="1:134" ht="13.9" customHeight="1" x14ac:dyDescent="0.2">
      <c r="A239" s="36" t="s">
        <v>168</v>
      </c>
      <c r="B239" s="39">
        <v>31245</v>
      </c>
      <c r="C239" s="39">
        <v>21757</v>
      </c>
      <c r="D239" s="39">
        <v>9488</v>
      </c>
      <c r="E239" s="39"/>
      <c r="F239" s="69">
        <v>-3.8970165463489428</v>
      </c>
      <c r="G239" s="69">
        <v>-3.8991719993577836</v>
      </c>
      <c r="H239" s="69">
        <v>-3.892073844211855</v>
      </c>
      <c r="I239" s="61"/>
      <c r="J239" s="61">
        <v>69.633691459176845</v>
      </c>
      <c r="K239" s="61">
        <v>69.633541366618658</v>
      </c>
    </row>
    <row r="240" spans="1:134" ht="13.9" customHeight="1" x14ac:dyDescent="0.2">
      <c r="A240" s="36" t="s">
        <v>169</v>
      </c>
      <c r="B240" s="39">
        <v>95442</v>
      </c>
      <c r="C240" s="39">
        <v>61188</v>
      </c>
      <c r="D240" s="39">
        <v>34254</v>
      </c>
      <c r="E240" s="39"/>
      <c r="F240" s="69">
        <v>-8.4094110282226513</v>
      </c>
      <c r="G240" s="69">
        <v>-8.9808668488871533</v>
      </c>
      <c r="H240" s="69">
        <v>-7.387801401937117</v>
      </c>
      <c r="I240" s="61"/>
      <c r="J240" s="61">
        <v>64.146787465713572</v>
      </c>
      <c r="K240" s="61">
        <v>64.110140189853524</v>
      </c>
    </row>
    <row r="241" spans="1:11" ht="13.9" customHeight="1" x14ac:dyDescent="0.2">
      <c r="A241" s="36" t="s">
        <v>170</v>
      </c>
      <c r="B241" s="39">
        <v>22751</v>
      </c>
      <c r="C241" s="39">
        <v>10310</v>
      </c>
      <c r="D241" s="39">
        <v>12441</v>
      </c>
      <c r="E241" s="39"/>
      <c r="F241" s="69">
        <v>-6.3531009704909414</v>
      </c>
      <c r="G241" s="69">
        <v>5.0563982886036563</v>
      </c>
      <c r="H241" s="69">
        <v>-15.710355277323655</v>
      </c>
      <c r="I241" s="61"/>
      <c r="J241" s="61">
        <v>44.802585604472398</v>
      </c>
      <c r="K241" s="61">
        <v>45.316689376291151</v>
      </c>
    </row>
    <row r="242" spans="1:11" ht="13.9" customHeight="1" x14ac:dyDescent="0.2">
      <c r="A242" s="36" t="s">
        <v>171</v>
      </c>
      <c r="B242" s="39">
        <v>45907</v>
      </c>
      <c r="C242" s="39">
        <v>22883</v>
      </c>
      <c r="D242" s="39">
        <v>23024</v>
      </c>
      <c r="E242" s="39"/>
      <c r="F242" s="69">
        <v>-5.1493193990287986</v>
      </c>
      <c r="G242" s="69">
        <v>-2.182643617950061</v>
      </c>
      <c r="H242" s="69">
        <v>-8.0891099816156586</v>
      </c>
      <c r="I242" s="61"/>
      <c r="J242" s="61">
        <v>49.698769070735089</v>
      </c>
      <c r="K242" s="61">
        <v>49.846428649225608</v>
      </c>
    </row>
    <row r="243" spans="1:11" ht="13.9" customHeight="1" x14ac:dyDescent="0.2">
      <c r="A243" s="36" t="s">
        <v>172</v>
      </c>
      <c r="B243" s="39">
        <v>73012</v>
      </c>
      <c r="C243" s="39">
        <v>61373</v>
      </c>
      <c r="D243" s="39">
        <v>11639</v>
      </c>
      <c r="E243" s="39"/>
      <c r="F243" s="69">
        <v>-1.1087916224632968</v>
      </c>
      <c r="G243" s="69">
        <v>2.7084353075542502</v>
      </c>
      <c r="H243" s="69">
        <v>-20.99893730074389</v>
      </c>
      <c r="I243" s="61"/>
      <c r="J243" s="61">
        <v>83.738524892944611</v>
      </c>
      <c r="K243" s="61">
        <v>84.058784857283726</v>
      </c>
    </row>
    <row r="244" spans="1:11" ht="13.9" customHeight="1" x14ac:dyDescent="0.2">
      <c r="A244" s="37" t="s">
        <v>33</v>
      </c>
      <c r="B244" s="38">
        <v>817763</v>
      </c>
      <c r="C244" s="38">
        <v>501174</v>
      </c>
      <c r="D244" s="38">
        <v>316589</v>
      </c>
      <c r="E244" s="38"/>
      <c r="F244" s="67">
        <v>-2.4170918562080725</v>
      </c>
      <c r="G244" s="67">
        <v>-2.8790796508841958</v>
      </c>
      <c r="H244" s="67">
        <v>-1.6853081525992879</v>
      </c>
      <c r="I244" s="60"/>
      <c r="J244" s="60">
        <v>61.314291569786597</v>
      </c>
      <c r="K244" s="60">
        <v>61.285971607910852</v>
      </c>
    </row>
    <row r="245" spans="1:11" ht="13.9" customHeight="1" x14ac:dyDescent="0.2">
      <c r="A245" s="36" t="s">
        <v>173</v>
      </c>
      <c r="B245" s="39">
        <v>46328</v>
      </c>
      <c r="C245" s="39">
        <v>29328</v>
      </c>
      <c r="D245" s="39">
        <v>17000</v>
      </c>
      <c r="E245" s="39"/>
      <c r="F245" s="69">
        <v>-1.0786788341639162</v>
      </c>
      <c r="G245" s="69">
        <v>-1.907616841531544</v>
      </c>
      <c r="H245" s="69">
        <v>0.35300347120080011</v>
      </c>
      <c r="I245" s="61"/>
      <c r="J245" s="61">
        <v>63.357626460821933</v>
      </c>
      <c r="K245" s="61">
        <v>63.305128647901924</v>
      </c>
    </row>
    <row r="246" spans="1:11" ht="13.9" customHeight="1" x14ac:dyDescent="0.2">
      <c r="A246" s="36" t="s">
        <v>174</v>
      </c>
      <c r="B246" s="39">
        <v>20614</v>
      </c>
      <c r="C246" s="39">
        <v>5167</v>
      </c>
      <c r="D246" s="39">
        <v>15447</v>
      </c>
      <c r="E246" s="39"/>
      <c r="F246" s="69">
        <v>1.9423132951345052</v>
      </c>
      <c r="G246" s="69">
        <v>0.7744433688286545</v>
      </c>
      <c r="H246" s="69">
        <v>2.3332685203188799</v>
      </c>
      <c r="I246" s="61"/>
      <c r="J246" s="61">
        <v>25.094779819189267</v>
      </c>
      <c r="K246" s="61">
        <v>25.065489473173567</v>
      </c>
    </row>
    <row r="247" spans="1:11" ht="13.9" customHeight="1" x14ac:dyDescent="0.2">
      <c r="A247" s="36" t="s">
        <v>175</v>
      </c>
      <c r="B247" s="39">
        <v>59794</v>
      </c>
      <c r="C247" s="39">
        <v>34369</v>
      </c>
      <c r="D247" s="39">
        <v>25425</v>
      </c>
      <c r="E247" s="39"/>
      <c r="F247" s="69">
        <v>-0.90269303421875258</v>
      </c>
      <c r="G247" s="69">
        <v>-0.63990692262943571</v>
      </c>
      <c r="H247" s="69">
        <v>-1.257812192916945</v>
      </c>
      <c r="I247" s="61"/>
      <c r="J247" s="61">
        <v>57.463908568373213</v>
      </c>
      <c r="K247" s="61">
        <v>57.479011272033986</v>
      </c>
    </row>
    <row r="248" spans="1:11" ht="13.9" customHeight="1" x14ac:dyDescent="0.2">
      <c r="A248" s="36" t="s">
        <v>176</v>
      </c>
      <c r="B248" s="39">
        <v>239236</v>
      </c>
      <c r="C248" s="39">
        <v>171434</v>
      </c>
      <c r="D248" s="39">
        <v>67802</v>
      </c>
      <c r="E248" s="39"/>
      <c r="F248" s="69">
        <v>4.598075914233344E-2</v>
      </c>
      <c r="G248" s="69">
        <v>-0.33243420573011595</v>
      </c>
      <c r="H248" s="69">
        <v>1.0034234446936607</v>
      </c>
      <c r="I248" s="61"/>
      <c r="J248" s="61">
        <v>71.686069599749189</v>
      </c>
      <c r="K248" s="61">
        <v>71.658947650019229</v>
      </c>
    </row>
    <row r="249" spans="1:11" ht="13.9" customHeight="1" x14ac:dyDescent="0.2">
      <c r="A249" s="36" t="s">
        <v>177</v>
      </c>
      <c r="B249" s="39">
        <v>54968</v>
      </c>
      <c r="C249" s="39">
        <v>27893</v>
      </c>
      <c r="D249" s="39">
        <v>27075</v>
      </c>
      <c r="E249" s="39"/>
      <c r="F249" s="69">
        <v>-3.8493663071503796</v>
      </c>
      <c r="G249" s="69">
        <v>-8.2474962957673572</v>
      </c>
      <c r="H249" s="69">
        <v>0.70200070200070197</v>
      </c>
      <c r="I249" s="61"/>
      <c r="J249" s="61">
        <v>50.967741935483865</v>
      </c>
      <c r="K249" s="61">
        <v>50.744069276670068</v>
      </c>
    </row>
    <row r="250" spans="1:11" ht="13.9" customHeight="1" x14ac:dyDescent="0.2">
      <c r="A250" s="36" t="s">
        <v>178</v>
      </c>
      <c r="B250" s="39">
        <v>126707</v>
      </c>
      <c r="C250" s="39">
        <v>103207</v>
      </c>
      <c r="D250" s="39">
        <v>23500</v>
      </c>
      <c r="E250" s="39"/>
      <c r="F250" s="69">
        <v>-3.6238448994383039</v>
      </c>
      <c r="G250" s="69">
        <v>-3.4337835942525232</v>
      </c>
      <c r="H250" s="69">
        <v>-4.4581254643880692</v>
      </c>
      <c r="I250" s="61"/>
      <c r="J250" s="61">
        <v>81.43779439634497</v>
      </c>
      <c r="K250" s="61">
        <v>81.453274089040079</v>
      </c>
    </row>
    <row r="251" spans="1:11" ht="13.9" customHeight="1" x14ac:dyDescent="0.2">
      <c r="A251" s="36" t="s">
        <v>179</v>
      </c>
      <c r="B251" s="39">
        <v>42740</v>
      </c>
      <c r="C251" s="39">
        <v>25067</v>
      </c>
      <c r="D251" s="39">
        <v>17673</v>
      </c>
      <c r="E251" s="39"/>
      <c r="F251" s="69">
        <v>-4.1793623553858907</v>
      </c>
      <c r="G251" s="69">
        <v>-6.2040167031218925</v>
      </c>
      <c r="H251" s="69">
        <v>-1.3005739489383359</v>
      </c>
      <c r="I251" s="61"/>
      <c r="J251" s="61">
        <v>58.768843635685833</v>
      </c>
      <c r="K251" s="61">
        <v>58.649976602714084</v>
      </c>
    </row>
    <row r="252" spans="1:11" ht="13.9" customHeight="1" x14ac:dyDescent="0.2">
      <c r="A252" s="36" t="s">
        <v>180</v>
      </c>
      <c r="B252" s="39">
        <v>32258</v>
      </c>
      <c r="C252" s="39">
        <v>15098</v>
      </c>
      <c r="D252" s="39">
        <v>17160</v>
      </c>
      <c r="E252" s="39"/>
      <c r="F252" s="69">
        <v>-1.8892175232667978</v>
      </c>
      <c r="G252" s="69">
        <v>-2.2494211048627193</v>
      </c>
      <c r="H252" s="69">
        <v>-1.5721897108917808</v>
      </c>
      <c r="I252" s="61"/>
      <c r="J252" s="61">
        <v>46.820755592685416</v>
      </c>
      <c r="K252" s="61">
        <v>46.803893607787217</v>
      </c>
    </row>
    <row r="253" spans="1:11" ht="13.9" customHeight="1" x14ac:dyDescent="0.2">
      <c r="A253" s="36" t="s">
        <v>181</v>
      </c>
      <c r="B253" s="39">
        <v>41946</v>
      </c>
      <c r="C253" s="39">
        <v>23534</v>
      </c>
      <c r="D253" s="39">
        <v>18412</v>
      </c>
      <c r="E253" s="39"/>
      <c r="F253" s="69">
        <v>-1.1198608513325152</v>
      </c>
      <c r="G253" s="69">
        <v>-3.6899586470151631</v>
      </c>
      <c r="H253" s="69">
        <v>2.1748586341887779</v>
      </c>
      <c r="I253" s="61"/>
      <c r="J253" s="61">
        <v>56.249851165670471</v>
      </c>
      <c r="K253" s="61">
        <v>56.10546893625137</v>
      </c>
    </row>
    <row r="254" spans="1:11" ht="13.9" customHeight="1" x14ac:dyDescent="0.2">
      <c r="A254" s="36" t="s">
        <v>182</v>
      </c>
      <c r="B254" s="39">
        <v>29109</v>
      </c>
      <c r="C254" s="39">
        <v>13235</v>
      </c>
      <c r="D254" s="39">
        <v>15874</v>
      </c>
      <c r="E254" s="39"/>
      <c r="F254" s="69">
        <v>-4.7637815514848265</v>
      </c>
      <c r="G254" s="69">
        <v>-3.3190012823414046</v>
      </c>
      <c r="H254" s="69">
        <v>-5.9667744873284558</v>
      </c>
      <c r="I254" s="61"/>
      <c r="J254" s="61">
        <v>45.401394967177247</v>
      </c>
      <c r="K254" s="61">
        <v>45.467037685939054</v>
      </c>
    </row>
    <row r="255" spans="1:11" ht="13.9" customHeight="1" x14ac:dyDescent="0.2">
      <c r="A255" s="36" t="s">
        <v>183</v>
      </c>
      <c r="B255" s="39">
        <v>47507</v>
      </c>
      <c r="C255" s="39">
        <v>20594</v>
      </c>
      <c r="D255" s="39">
        <v>26913</v>
      </c>
      <c r="E255" s="39"/>
      <c r="F255" s="69">
        <v>-6.7341480044055171</v>
      </c>
      <c r="G255" s="69">
        <v>-6.0996272450016944</v>
      </c>
      <c r="H255" s="69">
        <v>-7.2194146720719719</v>
      </c>
      <c r="I255" s="61"/>
      <c r="J255" s="61">
        <v>43.321903487496868</v>
      </c>
      <c r="K255" s="61">
        <v>43.349401140884503</v>
      </c>
    </row>
    <row r="256" spans="1:11" ht="13.9" customHeight="1" x14ac:dyDescent="0.2">
      <c r="A256" s="36" t="s">
        <v>184</v>
      </c>
      <c r="B256" s="39">
        <v>31037</v>
      </c>
      <c r="C256" s="39">
        <v>11545</v>
      </c>
      <c r="D256" s="39">
        <v>19492</v>
      </c>
      <c r="E256" s="39"/>
      <c r="F256" s="69">
        <v>-4.6288855315182094</v>
      </c>
      <c r="G256" s="69">
        <v>-7.0775073364405321</v>
      </c>
      <c r="H256" s="69">
        <v>-3.175741433181376</v>
      </c>
      <c r="I256" s="61"/>
      <c r="J256" s="61">
        <v>37.288733523620152</v>
      </c>
      <c r="K256" s="61">
        <v>37.197538421883557</v>
      </c>
    </row>
    <row r="257" spans="1:11" ht="13.9" customHeight="1" x14ac:dyDescent="0.2">
      <c r="A257" s="36" t="s">
        <v>185</v>
      </c>
      <c r="B257" s="39">
        <v>45519</v>
      </c>
      <c r="C257" s="39">
        <v>20703</v>
      </c>
      <c r="D257" s="39">
        <v>24816</v>
      </c>
      <c r="E257" s="39"/>
      <c r="F257" s="69">
        <v>-7.9430203170643647</v>
      </c>
      <c r="G257" s="69">
        <v>-9.5661579137122938</v>
      </c>
      <c r="H257" s="69">
        <v>-6.5868744477468066</v>
      </c>
      <c r="I257" s="61"/>
      <c r="J257" s="61">
        <v>45.555991456344536</v>
      </c>
      <c r="K257" s="61">
        <v>45.482106373162857</v>
      </c>
    </row>
    <row r="258" spans="1:11" ht="4.9000000000000004" customHeight="1" x14ac:dyDescent="0.2">
      <c r="A258" s="157"/>
      <c r="B258" s="157"/>
      <c r="C258" s="157"/>
      <c r="D258" s="157"/>
      <c r="E258" s="157"/>
      <c r="F258" s="157"/>
      <c r="G258" s="157"/>
      <c r="H258" s="222"/>
      <c r="I258" s="222"/>
      <c r="J258" s="222"/>
      <c r="K258" s="222"/>
    </row>
    <row r="259" spans="1:11" ht="15" customHeight="1" x14ac:dyDescent="0.2">
      <c r="A259" s="63"/>
      <c r="B259" s="63"/>
      <c r="C259" s="63"/>
      <c r="D259" s="63"/>
      <c r="E259" s="63"/>
      <c r="F259" s="63"/>
      <c r="G259" s="63"/>
      <c r="H259" s="118"/>
      <c r="I259" s="118"/>
      <c r="J259" s="118"/>
      <c r="K259" s="118"/>
    </row>
    <row r="260" spans="1:11" ht="15" customHeight="1" x14ac:dyDescent="0.2">
      <c r="A260" s="63"/>
      <c r="B260" s="63"/>
      <c r="C260" s="63"/>
      <c r="D260" s="63"/>
      <c r="E260" s="63"/>
      <c r="F260" s="63"/>
      <c r="G260" s="63"/>
      <c r="H260" s="118"/>
      <c r="I260" s="118"/>
      <c r="J260" s="118"/>
      <c r="K260" s="118"/>
    </row>
    <row r="261" spans="1:11" ht="15" customHeight="1" x14ac:dyDescent="0.25">
      <c r="A261" s="63"/>
      <c r="B261" s="63"/>
      <c r="C261" s="63"/>
      <c r="D261" s="63"/>
      <c r="E261" s="63"/>
      <c r="F261" s="215" t="s">
        <v>265</v>
      </c>
      <c r="G261" s="215"/>
      <c r="H261" s="215"/>
      <c r="I261" s="215"/>
      <c r="J261" s="215"/>
      <c r="K261" s="215"/>
    </row>
    <row r="262" spans="1:11" ht="4.9000000000000004" customHeight="1" x14ac:dyDescent="0.25">
      <c r="A262" s="157"/>
      <c r="B262" s="157"/>
      <c r="C262" s="157"/>
      <c r="D262" s="157"/>
      <c r="E262" s="157"/>
      <c r="F262" s="123"/>
      <c r="G262" s="123"/>
      <c r="H262" s="123"/>
      <c r="I262" s="123"/>
      <c r="J262" s="123"/>
      <c r="K262" s="123"/>
    </row>
    <row r="263" spans="1:11" ht="4.9000000000000004" customHeight="1" x14ac:dyDescent="0.25">
      <c r="A263" s="63"/>
      <c r="B263" s="63"/>
      <c r="C263" s="63"/>
      <c r="D263" s="63"/>
      <c r="E263" s="63"/>
      <c r="F263" s="98"/>
      <c r="G263" s="98"/>
      <c r="H263" s="98"/>
      <c r="I263" s="98"/>
      <c r="J263" s="98"/>
      <c r="K263" s="98"/>
    </row>
    <row r="264" spans="1:11" ht="15" customHeight="1" x14ac:dyDescent="0.2">
      <c r="A264" s="105" t="s">
        <v>254</v>
      </c>
      <c r="B264" s="4"/>
      <c r="C264" s="4"/>
      <c r="D264" s="4"/>
      <c r="E264" s="4"/>
      <c r="F264" s="4"/>
      <c r="G264" s="4"/>
      <c r="H264" s="4"/>
      <c r="I264" s="4"/>
      <c r="J264" s="43"/>
      <c r="K264" s="66"/>
    </row>
    <row r="265" spans="1:11" ht="15" customHeight="1" x14ac:dyDescent="0.2">
      <c r="A265" s="105"/>
      <c r="B265" s="4"/>
      <c r="C265" s="4"/>
      <c r="D265" s="4"/>
      <c r="E265" s="4"/>
      <c r="F265" s="4"/>
      <c r="G265" s="4"/>
      <c r="H265" s="4"/>
      <c r="I265" s="4"/>
      <c r="J265" s="43"/>
      <c r="K265" s="66"/>
    </row>
    <row r="266" spans="1:11" ht="4.9000000000000004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3"/>
      <c r="K266" s="66"/>
    </row>
    <row r="267" spans="1:11" ht="4.9000000000000004" customHeight="1" x14ac:dyDescent="0.2">
      <c r="A267" s="162"/>
      <c r="B267" s="162"/>
      <c r="C267" s="162"/>
      <c r="D267" s="162"/>
      <c r="E267" s="162"/>
      <c r="F267" s="162"/>
      <c r="G267" s="162"/>
      <c r="H267" s="162"/>
      <c r="I267" s="162"/>
      <c r="J267" s="163"/>
      <c r="K267" s="164"/>
    </row>
    <row r="268" spans="1:11" ht="15" customHeight="1" x14ac:dyDescent="0.2">
      <c r="A268" s="216" t="s">
        <v>239</v>
      </c>
      <c r="B268" s="220" t="s">
        <v>216</v>
      </c>
      <c r="C268" s="220"/>
      <c r="D268" s="220"/>
      <c r="E268" s="117"/>
      <c r="F268" s="221" t="s">
        <v>217</v>
      </c>
      <c r="G268" s="221"/>
      <c r="H268" s="221"/>
      <c r="I268" s="165"/>
      <c r="J268" s="220" t="s">
        <v>218</v>
      </c>
      <c r="K268" s="220"/>
    </row>
    <row r="269" spans="1:11" ht="15" customHeight="1" x14ac:dyDescent="0.2">
      <c r="A269" s="216"/>
      <c r="B269" s="109" t="s">
        <v>13</v>
      </c>
      <c r="C269" s="109" t="s">
        <v>219</v>
      </c>
      <c r="D269" s="109" t="s">
        <v>220</v>
      </c>
      <c r="E269" s="109"/>
      <c r="F269" s="109" t="s">
        <v>13</v>
      </c>
      <c r="G269" s="109" t="s">
        <v>219</v>
      </c>
      <c r="H269" s="109" t="s">
        <v>220</v>
      </c>
      <c r="I269" s="109"/>
      <c r="J269" s="166">
        <v>2019</v>
      </c>
      <c r="K269" s="166">
        <v>2020</v>
      </c>
    </row>
    <row r="270" spans="1:11" ht="15" customHeight="1" x14ac:dyDescent="0.2">
      <c r="A270" s="216"/>
      <c r="B270" s="109" t="s">
        <v>17</v>
      </c>
      <c r="C270" s="109" t="s">
        <v>17</v>
      </c>
      <c r="D270" s="109" t="s">
        <v>17</v>
      </c>
      <c r="E270" s="109"/>
      <c r="F270" s="109" t="s">
        <v>214</v>
      </c>
      <c r="G270" s="109" t="s">
        <v>214</v>
      </c>
      <c r="H270" s="109" t="s">
        <v>214</v>
      </c>
      <c r="I270" s="109"/>
      <c r="J270" s="109" t="s">
        <v>221</v>
      </c>
      <c r="K270" s="109" t="s">
        <v>221</v>
      </c>
    </row>
    <row r="271" spans="1:11" ht="4.9000000000000004" customHeight="1" x14ac:dyDescent="0.2">
      <c r="A271" s="216"/>
      <c r="B271" s="148"/>
      <c r="C271" s="148"/>
      <c r="D271" s="148"/>
      <c r="E271" s="148"/>
      <c r="F271" s="148"/>
      <c r="G271" s="148"/>
      <c r="H271" s="148"/>
      <c r="I271" s="148"/>
      <c r="J271" s="148"/>
      <c r="K271" s="148"/>
    </row>
    <row r="272" spans="1:11" ht="4.9000000000000004" customHeight="1" x14ac:dyDescent="0.2">
      <c r="A272" s="36"/>
      <c r="B272" s="39"/>
      <c r="C272" s="39"/>
      <c r="D272" s="39"/>
      <c r="E272" s="39"/>
      <c r="F272" s="69"/>
      <c r="G272" s="69"/>
      <c r="H272" s="69"/>
      <c r="I272" s="61"/>
      <c r="J272" s="61"/>
      <c r="K272" s="61"/>
    </row>
    <row r="273" spans="1:11" ht="15" customHeight="1" x14ac:dyDescent="0.2">
      <c r="A273" s="37" t="s">
        <v>34</v>
      </c>
      <c r="B273" s="38">
        <v>1045631</v>
      </c>
      <c r="C273" s="38">
        <v>741113</v>
      </c>
      <c r="D273" s="38">
        <v>304518</v>
      </c>
      <c r="E273" s="38"/>
      <c r="F273" s="67">
        <v>-0.95972500628505175</v>
      </c>
      <c r="G273" s="67">
        <v>-1.2055666432925185</v>
      </c>
      <c r="H273" s="67">
        <v>-0.3611613636139776</v>
      </c>
      <c r="I273" s="60"/>
      <c r="J273" s="60">
        <v>70.894533433336363</v>
      </c>
      <c r="K273" s="60">
        <v>70.877106742244635</v>
      </c>
    </row>
    <row r="274" spans="1:11" ht="15" customHeight="1" x14ac:dyDescent="0.2">
      <c r="A274" s="36" t="s">
        <v>186</v>
      </c>
      <c r="B274" s="39">
        <v>105192</v>
      </c>
      <c r="C274" s="39">
        <v>62324</v>
      </c>
      <c r="D274" s="39">
        <v>42868</v>
      </c>
      <c r="E274" s="39"/>
      <c r="F274" s="69">
        <v>-1.6907134240746193</v>
      </c>
      <c r="G274" s="69">
        <v>-1.6512893684218966</v>
      </c>
      <c r="H274" s="69">
        <v>-1.7480276421437813</v>
      </c>
      <c r="I274" s="61"/>
      <c r="J274" s="61">
        <v>59.245515801461515</v>
      </c>
      <c r="K274" s="61">
        <v>59.247851547646214</v>
      </c>
    </row>
    <row r="275" spans="1:11" ht="15" customHeight="1" x14ac:dyDescent="0.2">
      <c r="A275" s="36" t="s">
        <v>187</v>
      </c>
      <c r="B275" s="39">
        <v>34573</v>
      </c>
      <c r="C275" s="39">
        <v>24485</v>
      </c>
      <c r="D275" s="39">
        <v>10088</v>
      </c>
      <c r="E275" s="39"/>
      <c r="F275" s="69">
        <v>-1.1851937502710046</v>
      </c>
      <c r="G275" s="69">
        <v>-3.7096675567151096</v>
      </c>
      <c r="H275" s="69">
        <v>4.9686972075921689</v>
      </c>
      <c r="I275" s="61"/>
      <c r="J275" s="61">
        <v>71.000173340266954</v>
      </c>
      <c r="K275" s="61">
        <v>70.821161021606457</v>
      </c>
    </row>
    <row r="276" spans="1:11" ht="15" customHeight="1" x14ac:dyDescent="0.2">
      <c r="A276" s="36" t="s">
        <v>55</v>
      </c>
      <c r="B276" s="39">
        <v>78374</v>
      </c>
      <c r="C276" s="39">
        <v>49997</v>
      </c>
      <c r="D276" s="39">
        <v>28377</v>
      </c>
      <c r="E276" s="39"/>
      <c r="F276" s="69">
        <v>-4.1763222898469534</v>
      </c>
      <c r="G276" s="69">
        <v>-5.3459934970377612</v>
      </c>
      <c r="H276" s="69">
        <v>-2.1121554546414618</v>
      </c>
      <c r="I276" s="61"/>
      <c r="J276" s="61">
        <v>63.867500190592366</v>
      </c>
      <c r="K276" s="61">
        <v>63.792839462066496</v>
      </c>
    </row>
    <row r="277" spans="1:11" ht="15" customHeight="1" x14ac:dyDescent="0.2">
      <c r="A277" s="36" t="s">
        <v>188</v>
      </c>
      <c r="B277" s="39">
        <v>40514</v>
      </c>
      <c r="C277" s="39">
        <v>13113</v>
      </c>
      <c r="D277" s="39">
        <v>27401</v>
      </c>
      <c r="E277" s="39"/>
      <c r="F277" s="69">
        <v>2.4960767111100126</v>
      </c>
      <c r="G277" s="69">
        <v>6.0427582514246376</v>
      </c>
      <c r="H277" s="69">
        <v>0.80321285140562249</v>
      </c>
      <c r="I277" s="61"/>
      <c r="J277" s="61">
        <v>32.251998119417017</v>
      </c>
      <c r="K277" s="61">
        <v>32.366589327146173</v>
      </c>
    </row>
    <row r="278" spans="1:11" ht="15" customHeight="1" x14ac:dyDescent="0.2">
      <c r="A278" s="36" t="s">
        <v>189</v>
      </c>
      <c r="B278" s="39">
        <v>90801</v>
      </c>
      <c r="C278" s="39">
        <v>40088</v>
      </c>
      <c r="D278" s="39">
        <v>50713</v>
      </c>
      <c r="E278" s="39"/>
      <c r="F278" s="69">
        <v>-3.7593984962406015</v>
      </c>
      <c r="G278" s="69">
        <v>-4.0578050510959809</v>
      </c>
      <c r="H278" s="69">
        <v>-3.5234486491806503</v>
      </c>
      <c r="I278" s="61"/>
      <c r="J278" s="61">
        <v>44.16246996478062</v>
      </c>
      <c r="K278" s="61">
        <v>44.149293509983373</v>
      </c>
    </row>
    <row r="279" spans="1:11" ht="15" customHeight="1" x14ac:dyDescent="0.2">
      <c r="A279" s="36" t="s">
        <v>34</v>
      </c>
      <c r="B279" s="39">
        <v>510037</v>
      </c>
      <c r="C279" s="39">
        <v>454545</v>
      </c>
      <c r="D279" s="39">
        <v>55492</v>
      </c>
      <c r="E279" s="39"/>
      <c r="F279" s="69">
        <v>0.38435969792465374</v>
      </c>
      <c r="G279" s="69">
        <v>-0.15398829688943641</v>
      </c>
      <c r="H279" s="69">
        <v>4.8050000903195507</v>
      </c>
      <c r="I279" s="61"/>
      <c r="J279" s="61">
        <v>89.167995512326399</v>
      </c>
      <c r="K279" s="61">
        <v>89.120005019243692</v>
      </c>
    </row>
    <row r="280" spans="1:11" ht="15" customHeight="1" x14ac:dyDescent="0.2">
      <c r="A280" s="36" t="s">
        <v>190</v>
      </c>
      <c r="B280" s="39">
        <v>121418</v>
      </c>
      <c r="C280" s="39">
        <v>75163</v>
      </c>
      <c r="D280" s="39">
        <v>46255</v>
      </c>
      <c r="E280" s="39"/>
      <c r="F280" s="69">
        <v>-4.3145779315502484</v>
      </c>
      <c r="G280" s="69">
        <v>-4.0628817249986717</v>
      </c>
      <c r="H280" s="69">
        <v>-4.7234414260910826</v>
      </c>
      <c r="I280" s="61"/>
      <c r="J280" s="61">
        <v>61.888751301837743</v>
      </c>
      <c r="K280" s="61">
        <v>61.904330494654822</v>
      </c>
    </row>
    <row r="281" spans="1:11" ht="15" customHeight="1" x14ac:dyDescent="0.2">
      <c r="A281" s="36" t="s">
        <v>215</v>
      </c>
      <c r="B281" s="39">
        <v>30420</v>
      </c>
      <c r="C281" s="39">
        <v>11830</v>
      </c>
      <c r="D281" s="39">
        <v>18590</v>
      </c>
      <c r="E281" s="39"/>
      <c r="F281" s="69">
        <v>0.55899906285451229</v>
      </c>
      <c r="G281" s="69">
        <v>-1.5203986823211419</v>
      </c>
      <c r="H281" s="69">
        <v>1.8845066630771301</v>
      </c>
      <c r="I281" s="61"/>
      <c r="J281" s="61">
        <v>38.969838502779332</v>
      </c>
      <c r="K281" s="61">
        <v>38.888888888888893</v>
      </c>
    </row>
    <row r="282" spans="1:11" ht="15" customHeight="1" x14ac:dyDescent="0.2">
      <c r="A282" s="36" t="s">
        <v>192</v>
      </c>
      <c r="B282" s="39">
        <v>34302</v>
      </c>
      <c r="C282" s="39">
        <v>9568</v>
      </c>
      <c r="D282" s="39">
        <v>24734</v>
      </c>
      <c r="E282" s="39"/>
      <c r="F282" s="69">
        <v>2.8025923979681209</v>
      </c>
      <c r="G282" s="69">
        <v>4.8192771084337354</v>
      </c>
      <c r="H282" s="69">
        <v>2.0235541705451454</v>
      </c>
      <c r="I282" s="61"/>
      <c r="J282" s="61">
        <v>27.837221540080687</v>
      </c>
      <c r="K282" s="61">
        <v>27.893417293452277</v>
      </c>
    </row>
    <row r="283" spans="1:11" ht="15" customHeight="1" x14ac:dyDescent="0.2">
      <c r="A283" s="37" t="s">
        <v>35</v>
      </c>
      <c r="B283" s="38">
        <v>505606</v>
      </c>
      <c r="C283" s="38">
        <v>321656</v>
      </c>
      <c r="D283" s="38">
        <v>183950</v>
      </c>
      <c r="E283" s="38"/>
      <c r="F283" s="67">
        <v>-0.49038024242184564</v>
      </c>
      <c r="G283" s="67">
        <v>-0.93845068628090744</v>
      </c>
      <c r="H283" s="67">
        <v>0.29360112655839671</v>
      </c>
      <c r="I283" s="60"/>
      <c r="J283" s="60">
        <v>63.646427625362257</v>
      </c>
      <c r="K283" s="60">
        <v>63.617915926630616</v>
      </c>
    </row>
    <row r="284" spans="1:11" ht="15" customHeight="1" x14ac:dyDescent="0.2">
      <c r="A284" s="36" t="s">
        <v>193</v>
      </c>
      <c r="B284" s="39">
        <v>41936</v>
      </c>
      <c r="C284" s="39">
        <v>9340</v>
      </c>
      <c r="D284" s="39">
        <v>32596</v>
      </c>
      <c r="E284" s="39"/>
      <c r="F284" s="69">
        <v>-4.3780336918244975</v>
      </c>
      <c r="G284" s="69">
        <v>-8.3164516472971517</v>
      </c>
      <c r="H284" s="69">
        <v>-3.2466538025666942</v>
      </c>
      <c r="I284" s="61"/>
      <c r="J284" s="61">
        <v>22.359924026590694</v>
      </c>
      <c r="K284" s="61">
        <v>22.272033574971385</v>
      </c>
    </row>
    <row r="285" spans="1:11" ht="15" customHeight="1" x14ac:dyDescent="0.2">
      <c r="A285" s="36" t="s">
        <v>194</v>
      </c>
      <c r="B285" s="39">
        <v>36749</v>
      </c>
      <c r="C285" s="39">
        <v>20285</v>
      </c>
      <c r="D285" s="39">
        <v>16464</v>
      </c>
      <c r="E285" s="39"/>
      <c r="F285" s="69">
        <v>-4.1005308965498513</v>
      </c>
      <c r="G285" s="69">
        <v>-2.9043294198725049</v>
      </c>
      <c r="H285" s="69">
        <v>-5.5723803755299821</v>
      </c>
      <c r="I285" s="61"/>
      <c r="J285" s="61">
        <v>55.132791327913274</v>
      </c>
      <c r="K285" s="61">
        <v>55.198780919208687</v>
      </c>
    </row>
    <row r="286" spans="1:11" ht="15" customHeight="1" x14ac:dyDescent="0.2">
      <c r="A286" s="36" t="s">
        <v>195</v>
      </c>
      <c r="B286" s="39">
        <v>18846</v>
      </c>
      <c r="C286" s="39">
        <v>3169</v>
      </c>
      <c r="D286" s="39">
        <v>15677</v>
      </c>
      <c r="E286" s="39"/>
      <c r="F286" s="69">
        <v>-4.4472681067344348</v>
      </c>
      <c r="G286" s="69">
        <v>-15.343666823234697</v>
      </c>
      <c r="H286" s="69">
        <v>-2.2300806014845969</v>
      </c>
      <c r="I286" s="61"/>
      <c r="J286" s="61">
        <v>16.999471737982038</v>
      </c>
      <c r="K286" s="61">
        <v>16.815239308075984</v>
      </c>
    </row>
    <row r="287" spans="1:11" ht="15" customHeight="1" x14ac:dyDescent="0.2">
      <c r="A287" s="36" t="s">
        <v>196</v>
      </c>
      <c r="B287" s="39">
        <v>79053</v>
      </c>
      <c r="C287" s="39">
        <v>43753</v>
      </c>
      <c r="D287" s="39">
        <v>35300</v>
      </c>
      <c r="E287" s="39"/>
      <c r="F287" s="69">
        <v>-2.7412315330053119</v>
      </c>
      <c r="G287" s="69">
        <v>-1.4616877926230445</v>
      </c>
      <c r="H287" s="69">
        <v>-4.3249049510268112</v>
      </c>
      <c r="I287" s="61"/>
      <c r="J287" s="61">
        <v>55.275640216979937</v>
      </c>
      <c r="K287" s="61">
        <v>55.346413165850763</v>
      </c>
    </row>
    <row r="288" spans="1:11" ht="15" customHeight="1" x14ac:dyDescent="0.2">
      <c r="A288" s="36" t="s">
        <v>197</v>
      </c>
      <c r="B288" s="39">
        <v>28917</v>
      </c>
      <c r="C288" s="39">
        <v>3027</v>
      </c>
      <c r="D288" s="39">
        <v>25890</v>
      </c>
      <c r="E288" s="39"/>
      <c r="F288" s="69">
        <v>6.6966221960063148</v>
      </c>
      <c r="G288" s="69">
        <v>14.307103643320579</v>
      </c>
      <c r="H288" s="69">
        <v>5.8105752469494476</v>
      </c>
      <c r="I288" s="61"/>
      <c r="J288" s="61">
        <v>10.388525275031332</v>
      </c>
      <c r="K288" s="61">
        <v>10.467890860047723</v>
      </c>
    </row>
    <row r="289" spans="1:11" ht="15" customHeight="1" x14ac:dyDescent="0.2">
      <c r="A289" s="36" t="s">
        <v>198</v>
      </c>
      <c r="B289" s="39">
        <v>20937</v>
      </c>
      <c r="C289" s="39">
        <v>9540</v>
      </c>
      <c r="D289" s="39">
        <v>11397</v>
      </c>
      <c r="E289" s="39"/>
      <c r="F289" s="69">
        <v>1.6252390057361377</v>
      </c>
      <c r="G289" s="69">
        <v>2.203683299228711</v>
      </c>
      <c r="H289" s="69">
        <v>1.1413019621614502</v>
      </c>
      <c r="I289" s="61"/>
      <c r="J289" s="61">
        <v>45.53891785868057</v>
      </c>
      <c r="K289" s="61">
        <v>45.565267230262215</v>
      </c>
    </row>
    <row r="290" spans="1:11" ht="15" customHeight="1" x14ac:dyDescent="0.2">
      <c r="A290" s="36" t="s">
        <v>199</v>
      </c>
      <c r="B290" s="39">
        <v>25802</v>
      </c>
      <c r="C290" s="39">
        <v>4713</v>
      </c>
      <c r="D290" s="39">
        <v>21089</v>
      </c>
      <c r="E290" s="39"/>
      <c r="F290" s="69">
        <v>3.2219871508705187</v>
      </c>
      <c r="G290" s="69">
        <v>-4.6570702794242163</v>
      </c>
      <c r="H290" s="69">
        <v>4.9913246024766478</v>
      </c>
      <c r="I290" s="61"/>
      <c r="J290" s="61">
        <v>18.410513628057078</v>
      </c>
      <c r="K290" s="61">
        <v>18.266025889465933</v>
      </c>
    </row>
    <row r="291" spans="1:11" ht="15" customHeight="1" x14ac:dyDescent="0.2">
      <c r="A291" s="36" t="s">
        <v>200</v>
      </c>
      <c r="B291" s="39">
        <v>11294</v>
      </c>
      <c r="C291" s="39">
        <v>8123</v>
      </c>
      <c r="D291" s="39">
        <v>3171</v>
      </c>
      <c r="E291" s="39"/>
      <c r="F291" s="69">
        <v>2.216017373576209</v>
      </c>
      <c r="G291" s="69">
        <v>1.4783787113465565</v>
      </c>
      <c r="H291" s="69">
        <v>4.1080739453310162</v>
      </c>
      <c r="I291" s="61"/>
      <c r="J291" s="61">
        <v>71.976217943029553</v>
      </c>
      <c r="K291" s="61">
        <v>71.923145032760758</v>
      </c>
    </row>
    <row r="292" spans="1:11" ht="15" customHeight="1" x14ac:dyDescent="0.2">
      <c r="A292" s="36" t="s">
        <v>35</v>
      </c>
      <c r="B292" s="68">
        <v>225733</v>
      </c>
      <c r="C292" s="68">
        <v>216956</v>
      </c>
      <c r="D292" s="68">
        <v>8777</v>
      </c>
      <c r="E292" s="68"/>
      <c r="F292" s="69">
        <v>0.15063176735366565</v>
      </c>
      <c r="G292" s="69">
        <v>-0.43778095744999501</v>
      </c>
      <c r="H292" s="69">
        <v>14.806312769010043</v>
      </c>
      <c r="I292" s="70"/>
      <c r="J292" s="70">
        <v>96.168348109650452</v>
      </c>
      <c r="K292" s="70">
        <v>96.111778074096392</v>
      </c>
    </row>
    <row r="293" spans="1:11" ht="15" customHeight="1" x14ac:dyDescent="0.2">
      <c r="A293" s="36" t="s">
        <v>201</v>
      </c>
      <c r="B293" s="68">
        <v>16339</v>
      </c>
      <c r="C293" s="68">
        <v>2750</v>
      </c>
      <c r="D293" s="68">
        <v>13589</v>
      </c>
      <c r="E293" s="68"/>
      <c r="F293" s="69">
        <v>1.1635383814568725</v>
      </c>
      <c r="G293" s="69">
        <v>-3.992015968063872</v>
      </c>
      <c r="H293" s="69">
        <v>2.21010755856785</v>
      </c>
      <c r="I293" s="70"/>
      <c r="J293" s="70">
        <v>16.917892156862745</v>
      </c>
      <c r="K293" s="70">
        <v>16.830895403635473</v>
      </c>
    </row>
    <row r="294" spans="1:11" ht="15" customHeight="1" x14ac:dyDescent="0.2">
      <c r="A294" s="37" t="s">
        <v>36</v>
      </c>
      <c r="B294" s="38">
        <v>83625</v>
      </c>
      <c r="C294" s="38">
        <v>68449</v>
      </c>
      <c r="D294" s="38">
        <v>15176</v>
      </c>
      <c r="E294" s="38"/>
      <c r="F294" s="67">
        <v>0.96907919530534969</v>
      </c>
      <c r="G294" s="67">
        <v>-0.30675070662216347</v>
      </c>
      <c r="H294" s="67">
        <v>6.7438016528925617</v>
      </c>
      <c r="I294" s="60"/>
      <c r="J294" s="60">
        <v>81.956813176290339</v>
      </c>
      <c r="K294" s="60">
        <v>81.852316890881909</v>
      </c>
    </row>
    <row r="295" spans="1:11" ht="4.9000000000000004" customHeight="1" x14ac:dyDescent="0.2">
      <c r="A295" s="157"/>
      <c r="B295" s="157"/>
      <c r="C295" s="157"/>
      <c r="D295" s="157"/>
      <c r="E295" s="157"/>
      <c r="F295" s="157"/>
      <c r="G295" s="157"/>
      <c r="H295" s="157"/>
      <c r="I295" s="157"/>
      <c r="J295" s="157"/>
      <c r="K295" s="157"/>
    </row>
    <row r="296" spans="1:11" ht="4.9000000000000004" customHeight="1" x14ac:dyDescent="0.2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</row>
  </sheetData>
  <mergeCells count="42">
    <mergeCell ref="F216:K216"/>
    <mergeCell ref="H258:K258"/>
    <mergeCell ref="F261:K261"/>
    <mergeCell ref="A268:A271"/>
    <mergeCell ref="B268:D268"/>
    <mergeCell ref="F268:H268"/>
    <mergeCell ref="J268:K268"/>
    <mergeCell ref="F217:K217"/>
    <mergeCell ref="A224:A227"/>
    <mergeCell ref="B224:D224"/>
    <mergeCell ref="F224:H224"/>
    <mergeCell ref="J224:K224"/>
    <mergeCell ref="H171:K171"/>
    <mergeCell ref="F174:K174"/>
    <mergeCell ref="A181:A184"/>
    <mergeCell ref="B181:D181"/>
    <mergeCell ref="F181:H181"/>
    <mergeCell ref="J181:K181"/>
    <mergeCell ref="H129:K129"/>
    <mergeCell ref="F130:K130"/>
    <mergeCell ref="A137:A140"/>
    <mergeCell ref="B137:D137"/>
    <mergeCell ref="F137:H137"/>
    <mergeCell ref="J137:K137"/>
    <mergeCell ref="H87:K87"/>
    <mergeCell ref="F88:K88"/>
    <mergeCell ref="A95:A98"/>
    <mergeCell ref="B95:D95"/>
    <mergeCell ref="F95:H95"/>
    <mergeCell ref="J95:K95"/>
    <mergeCell ref="H44:K44"/>
    <mergeCell ref="F45:K45"/>
    <mergeCell ref="A52:A55"/>
    <mergeCell ref="B52:D52"/>
    <mergeCell ref="F52:H52"/>
    <mergeCell ref="J52:K52"/>
    <mergeCell ref="A9:A12"/>
    <mergeCell ref="H1:K1"/>
    <mergeCell ref="B9:D9"/>
    <mergeCell ref="F9:H9"/>
    <mergeCell ref="J9:K9"/>
    <mergeCell ref="F2:K2"/>
  </mergeCells>
  <pageMargins left="0.70866141732283472" right="0.70866141732283472" top="0.35433070866141736" bottom="0.35433070866141736" header="0.31496062992125984" footer="0.31496062992125984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N370"/>
  <sheetViews>
    <sheetView showGridLines="0" topLeftCell="A316" workbookViewId="0"/>
  </sheetViews>
  <sheetFormatPr baseColWidth="10" defaultColWidth="10.5" defaultRowHeight="14.25" x14ac:dyDescent="0.2"/>
  <cols>
    <col min="1" max="1" width="21.125" style="12" customWidth="1"/>
    <col min="2" max="2" width="10.125" style="12" customWidth="1"/>
    <col min="3" max="3" width="9.125" style="9" customWidth="1"/>
    <col min="4" max="4" width="8.875" style="12" customWidth="1"/>
    <col min="5" max="5" width="6" style="12" customWidth="1"/>
    <col min="6" max="6" width="9.625" style="12" customWidth="1"/>
    <col min="7" max="7" width="9.5" style="12" customWidth="1"/>
    <col min="8" max="8" width="8.375" style="12" customWidth="1"/>
    <col min="9" max="9" width="5.75" style="12" customWidth="1"/>
    <col min="10" max="11" width="8.875" style="12" customWidth="1"/>
    <col min="12" max="12" width="9" style="12" customWidth="1"/>
    <col min="13" max="13" width="7.875" style="12" customWidth="1"/>
    <col min="14" max="118" width="10.5" style="9"/>
    <col min="119" max="16384" width="10.5" style="12"/>
  </cols>
  <sheetData>
    <row r="1" spans="1:118" s="10" customFormat="1" ht="15" customHeight="1" x14ac:dyDescent="0.2">
      <c r="A1" s="1"/>
      <c r="B1" s="3"/>
      <c r="C1" s="7"/>
      <c r="D1" s="3"/>
      <c r="E1" s="3"/>
      <c r="F1" s="3"/>
      <c r="G1" s="3"/>
      <c r="H1" s="3"/>
      <c r="I1" s="3"/>
      <c r="J1" s="3"/>
      <c r="K1" s="3"/>
      <c r="L1" s="3"/>
      <c r="M1" s="3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</row>
    <row r="2" spans="1:118" s="10" customFormat="1" ht="15" customHeight="1" x14ac:dyDescent="0.25">
      <c r="A2" s="1"/>
      <c r="B2" s="3"/>
      <c r="C2" s="7"/>
      <c r="D2" s="3"/>
      <c r="E2" s="3"/>
      <c r="F2" s="3"/>
      <c r="G2" s="215" t="s">
        <v>265</v>
      </c>
      <c r="H2" s="215"/>
      <c r="I2" s="215"/>
      <c r="J2" s="215"/>
      <c r="K2" s="215"/>
      <c r="L2" s="215"/>
      <c r="M2" s="215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</row>
    <row r="3" spans="1:118" s="10" customFormat="1" ht="4.9000000000000004" customHeight="1" x14ac:dyDescent="0.25">
      <c r="A3" s="115"/>
      <c r="B3" s="122"/>
      <c r="C3" s="170"/>
      <c r="D3" s="122"/>
      <c r="E3" s="122"/>
      <c r="F3" s="122"/>
      <c r="G3" s="123"/>
      <c r="H3" s="123"/>
      <c r="I3" s="123"/>
      <c r="J3" s="123"/>
      <c r="K3" s="123"/>
      <c r="L3" s="123"/>
      <c r="M3" s="123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</row>
    <row r="4" spans="1:118" s="10" customFormat="1" ht="4.9000000000000004" customHeight="1" x14ac:dyDescent="0.25">
      <c r="A4" s="1"/>
      <c r="B4" s="3"/>
      <c r="C4" s="7"/>
      <c r="D4" s="3"/>
      <c r="E4" s="3"/>
      <c r="F4" s="3"/>
      <c r="G4" s="3"/>
      <c r="H4" s="169"/>
      <c r="I4" s="169"/>
      <c r="J4" s="169"/>
      <c r="K4" s="169"/>
      <c r="L4" s="169"/>
      <c r="M4" s="16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</row>
    <row r="5" spans="1:118" s="10" customFormat="1" ht="15" customHeight="1" x14ac:dyDescent="0.25">
      <c r="A5" s="105" t="s">
        <v>257</v>
      </c>
      <c r="B5" s="81"/>
      <c r="C5" s="82"/>
      <c r="D5" s="81"/>
      <c r="E5" s="83"/>
      <c r="F5" s="81"/>
      <c r="G5" s="81"/>
      <c r="H5" s="81"/>
      <c r="I5" s="83"/>
      <c r="J5" s="81"/>
      <c r="K5" s="81"/>
      <c r="L5" s="43"/>
      <c r="M5" s="66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</row>
    <row r="6" spans="1:118" s="10" customFormat="1" ht="15" customHeight="1" x14ac:dyDescent="0.25">
      <c r="A6" s="4"/>
      <c r="B6" s="81"/>
      <c r="C6" s="82"/>
      <c r="D6" s="81"/>
      <c r="E6" s="83"/>
      <c r="F6" s="81"/>
      <c r="G6" s="81"/>
      <c r="H6" s="81"/>
      <c r="I6" s="83"/>
      <c r="J6" s="81"/>
      <c r="K6" s="81"/>
      <c r="L6" s="43"/>
      <c r="M6" s="31" t="s">
        <v>40</v>
      </c>
      <c r="N6" s="84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</row>
    <row r="7" spans="1:118" s="10" customFormat="1" ht="4.9000000000000004" customHeight="1" x14ac:dyDescent="0.25">
      <c r="A7" s="4"/>
      <c r="B7" s="81"/>
      <c r="C7" s="82"/>
      <c r="D7" s="81"/>
      <c r="E7" s="83"/>
      <c r="F7" s="81"/>
      <c r="G7" s="81"/>
      <c r="H7" s="81"/>
      <c r="I7" s="83"/>
      <c r="J7" s="81"/>
      <c r="K7" s="81"/>
      <c r="L7" s="43"/>
      <c r="M7" s="66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</row>
    <row r="8" spans="1:118" s="10" customFormat="1" ht="4.9000000000000004" customHeight="1" x14ac:dyDescent="0.2">
      <c r="A8" s="216" t="s">
        <v>239</v>
      </c>
      <c r="B8" s="166"/>
      <c r="C8" s="166"/>
      <c r="D8" s="166"/>
      <c r="E8" s="171"/>
      <c r="F8" s="166"/>
      <c r="G8" s="166"/>
      <c r="H8" s="166"/>
      <c r="I8" s="171"/>
      <c r="J8" s="166"/>
      <c r="K8" s="166"/>
      <c r="L8" s="148"/>
      <c r="M8" s="148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</row>
    <row r="9" spans="1:118" s="10" customFormat="1" x14ac:dyDescent="0.2">
      <c r="A9" s="216"/>
      <c r="B9" s="223" t="s">
        <v>240</v>
      </c>
      <c r="C9" s="223"/>
      <c r="D9" s="223"/>
      <c r="E9" s="172"/>
      <c r="F9" s="223" t="s">
        <v>240</v>
      </c>
      <c r="G9" s="223"/>
      <c r="H9" s="223"/>
      <c r="I9" s="172"/>
      <c r="J9" s="223" t="s">
        <v>240</v>
      </c>
      <c r="K9" s="223"/>
      <c r="L9" s="223"/>
      <c r="M9" s="172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</row>
    <row r="10" spans="1:118" s="6" customFormat="1" ht="12" x14ac:dyDescent="0.2">
      <c r="A10" s="216"/>
      <c r="B10" s="173"/>
      <c r="C10" s="173" t="s">
        <v>222</v>
      </c>
      <c r="D10" s="173"/>
      <c r="E10" s="172"/>
      <c r="F10" s="173"/>
      <c r="G10" s="173" t="s">
        <v>223</v>
      </c>
      <c r="H10" s="173"/>
      <c r="I10" s="172"/>
      <c r="J10" s="173"/>
      <c r="K10" s="173" t="s">
        <v>224</v>
      </c>
      <c r="L10" s="173"/>
      <c r="M10" s="17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</row>
    <row r="11" spans="1:118" s="6" customFormat="1" ht="13.5" x14ac:dyDescent="0.2">
      <c r="A11" s="216"/>
      <c r="B11" s="147" t="s">
        <v>13</v>
      </c>
      <c r="C11" s="147" t="s">
        <v>235</v>
      </c>
      <c r="D11" s="147" t="s">
        <v>234</v>
      </c>
      <c r="E11" s="147" t="s">
        <v>264</v>
      </c>
      <c r="F11" s="147" t="s">
        <v>13</v>
      </c>
      <c r="G11" s="147" t="s">
        <v>235</v>
      </c>
      <c r="H11" s="147" t="s">
        <v>234</v>
      </c>
      <c r="I11" s="147" t="s">
        <v>264</v>
      </c>
      <c r="J11" s="147" t="s">
        <v>13</v>
      </c>
      <c r="K11" s="147" t="s">
        <v>235</v>
      </c>
      <c r="L11" s="147" t="s">
        <v>234</v>
      </c>
      <c r="M11" s="147" t="s">
        <v>264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</row>
    <row r="12" spans="1:118" s="6" customFormat="1" ht="4.9000000000000004" customHeight="1" x14ac:dyDescent="0.2">
      <c r="A12" s="141"/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</row>
    <row r="13" spans="1:118" s="10" customFormat="1" ht="4.9000000000000004" customHeight="1" x14ac:dyDescent="0.2">
      <c r="A13" s="27"/>
      <c r="B13" s="18"/>
      <c r="C13" s="75"/>
      <c r="D13" s="18"/>
      <c r="E13" s="18"/>
      <c r="F13" s="18"/>
      <c r="G13" s="18"/>
      <c r="H13" s="18"/>
      <c r="I13" s="58"/>
      <c r="J13" s="18"/>
      <c r="K13" s="18"/>
      <c r="L13" s="18"/>
      <c r="M13" s="58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</row>
    <row r="14" spans="1:118" s="10" customFormat="1" ht="15" customHeight="1" x14ac:dyDescent="0.2">
      <c r="A14" s="32" t="s">
        <v>20</v>
      </c>
      <c r="B14" s="58">
        <v>11181595</v>
      </c>
      <c r="C14" s="76">
        <v>5554048</v>
      </c>
      <c r="D14" s="58">
        <v>5627547</v>
      </c>
      <c r="E14" s="58">
        <f>C14/D14*1000</f>
        <v>986.93942493949851</v>
      </c>
      <c r="F14" s="58">
        <v>8622504</v>
      </c>
      <c r="G14" s="58">
        <v>4185259</v>
      </c>
      <c r="H14" s="58">
        <v>4437245</v>
      </c>
      <c r="I14" s="58">
        <f>G14/H14*1000</f>
        <v>943.21115917647103</v>
      </c>
      <c r="J14" s="58">
        <v>2559091</v>
      </c>
      <c r="K14" s="58">
        <v>1368789</v>
      </c>
      <c r="L14" s="58">
        <v>1190302</v>
      </c>
      <c r="M14" s="58">
        <f>K14/L14*1000</f>
        <v>1149.9510208333684</v>
      </c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</row>
    <row r="15" spans="1:118" s="10" customFormat="1" ht="15" customHeight="1" x14ac:dyDescent="0.2">
      <c r="A15" s="33"/>
      <c r="B15" s="68"/>
      <c r="C15" s="77"/>
      <c r="D15" s="39"/>
      <c r="E15" s="39"/>
      <c r="F15" s="39"/>
      <c r="G15" s="39"/>
      <c r="H15" s="68"/>
      <c r="I15" s="68"/>
      <c r="J15" s="68"/>
      <c r="K15" s="68"/>
      <c r="L15" s="68"/>
      <c r="M15" s="68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</row>
    <row r="16" spans="1:118" s="10" customFormat="1" ht="15" customHeight="1" x14ac:dyDescent="0.2">
      <c r="A16" s="32" t="s">
        <v>21</v>
      </c>
      <c r="B16" s="58">
        <v>583037</v>
      </c>
      <c r="C16" s="78">
        <v>295007</v>
      </c>
      <c r="D16" s="38">
        <v>288030</v>
      </c>
      <c r="E16" s="58">
        <f>C16/D16*1000</f>
        <v>1024.2231711974448</v>
      </c>
      <c r="F16" s="38">
        <v>380796</v>
      </c>
      <c r="G16" s="38">
        <v>187446</v>
      </c>
      <c r="H16" s="58">
        <v>193350</v>
      </c>
      <c r="I16" s="58">
        <f>G16/H16*1000</f>
        <v>969.46470131885189</v>
      </c>
      <c r="J16" s="58">
        <v>202241</v>
      </c>
      <c r="K16" s="58">
        <v>107561</v>
      </c>
      <c r="L16" s="58">
        <v>94680</v>
      </c>
      <c r="M16" s="58">
        <f>K16/L16*1000</f>
        <v>1136.0477397549639</v>
      </c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</row>
    <row r="17" spans="1:118" s="10" customFormat="1" ht="15" customHeight="1" x14ac:dyDescent="0.2">
      <c r="A17" s="36" t="s">
        <v>48</v>
      </c>
      <c r="B17" s="68">
        <v>35968</v>
      </c>
      <c r="C17" s="77">
        <v>18754</v>
      </c>
      <c r="D17" s="39">
        <v>17214</v>
      </c>
      <c r="E17" s="68">
        <f t="shared" ref="E17:E110" si="0">C17/D17*1000</f>
        <v>1089.4620657604275</v>
      </c>
      <c r="F17" s="39">
        <v>22645</v>
      </c>
      <c r="G17" s="39">
        <v>11481</v>
      </c>
      <c r="H17" s="68">
        <v>11164</v>
      </c>
      <c r="I17" s="68">
        <f t="shared" ref="I17:I110" si="1">G17/H17*1000</f>
        <v>1028.3948405589394</v>
      </c>
      <c r="J17" s="68">
        <v>13323</v>
      </c>
      <c r="K17" s="68">
        <v>7273</v>
      </c>
      <c r="L17" s="68">
        <v>6050</v>
      </c>
      <c r="M17" s="68">
        <f t="shared" ref="M17:M110" si="2">K17/L17*1000</f>
        <v>1202.1487603305784</v>
      </c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</row>
    <row r="18" spans="1:118" s="10" customFormat="1" ht="15" customHeight="1" x14ac:dyDescent="0.2">
      <c r="A18" s="36" t="s">
        <v>49</v>
      </c>
      <c r="B18" s="68">
        <v>23593</v>
      </c>
      <c r="C18" s="77">
        <v>12660</v>
      </c>
      <c r="D18" s="39">
        <v>10933</v>
      </c>
      <c r="E18" s="68">
        <f t="shared" si="0"/>
        <v>1157.9621329918596</v>
      </c>
      <c r="F18" s="39">
        <v>13719</v>
      </c>
      <c r="G18" s="39">
        <v>7157</v>
      </c>
      <c r="H18" s="68">
        <v>6562</v>
      </c>
      <c r="I18" s="68">
        <f t="shared" si="1"/>
        <v>1090.6735751295337</v>
      </c>
      <c r="J18" s="68">
        <v>9874</v>
      </c>
      <c r="K18" s="68">
        <v>5503</v>
      </c>
      <c r="L18" s="68">
        <v>4371</v>
      </c>
      <c r="M18" s="68">
        <f t="shared" si="2"/>
        <v>1258.9796385266529</v>
      </c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</row>
    <row r="19" spans="1:118" s="10" customFormat="1" ht="15" customHeight="1" x14ac:dyDescent="0.2">
      <c r="A19" s="36" t="s">
        <v>50</v>
      </c>
      <c r="B19" s="68">
        <v>31527</v>
      </c>
      <c r="C19" s="77">
        <v>16314</v>
      </c>
      <c r="D19" s="39">
        <v>15213</v>
      </c>
      <c r="E19" s="68">
        <f t="shared" si="0"/>
        <v>1072.372313153224</v>
      </c>
      <c r="F19" s="39">
        <v>20612</v>
      </c>
      <c r="G19" s="39">
        <v>10424</v>
      </c>
      <c r="H19" s="68">
        <v>10188</v>
      </c>
      <c r="I19" s="68">
        <f t="shared" si="1"/>
        <v>1023.1645072634473</v>
      </c>
      <c r="J19" s="68">
        <v>10915</v>
      </c>
      <c r="K19" s="68">
        <v>5890</v>
      </c>
      <c r="L19" s="68">
        <v>5025</v>
      </c>
      <c r="M19" s="68">
        <f t="shared" si="2"/>
        <v>1172.1393034825871</v>
      </c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</row>
    <row r="20" spans="1:118" s="10" customFormat="1" ht="15" customHeight="1" x14ac:dyDescent="0.2">
      <c r="A20" s="36" t="s">
        <v>51</v>
      </c>
      <c r="B20" s="68">
        <v>29002</v>
      </c>
      <c r="C20" s="77">
        <v>14763</v>
      </c>
      <c r="D20" s="39">
        <v>14239</v>
      </c>
      <c r="E20" s="68">
        <f t="shared" si="0"/>
        <v>1036.8003371023246</v>
      </c>
      <c r="F20" s="39">
        <v>17487</v>
      </c>
      <c r="G20" s="39">
        <v>8696</v>
      </c>
      <c r="H20" s="68">
        <v>8791</v>
      </c>
      <c r="I20" s="68">
        <f t="shared" si="1"/>
        <v>989.19349334546689</v>
      </c>
      <c r="J20" s="68">
        <v>11515</v>
      </c>
      <c r="K20" s="68">
        <v>6067</v>
      </c>
      <c r="L20" s="68">
        <v>5448</v>
      </c>
      <c r="M20" s="68">
        <f t="shared" si="2"/>
        <v>1113.6196769456681</v>
      </c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</row>
    <row r="21" spans="1:118" s="10" customFormat="1" ht="15" customHeight="1" x14ac:dyDescent="0.2">
      <c r="A21" s="36" t="s">
        <v>52</v>
      </c>
      <c r="B21" s="68">
        <v>33798</v>
      </c>
      <c r="C21" s="77">
        <v>17275</v>
      </c>
      <c r="D21" s="39">
        <v>16523</v>
      </c>
      <c r="E21" s="68">
        <f t="shared" si="0"/>
        <v>1045.5123161653453</v>
      </c>
      <c r="F21" s="39">
        <v>16644</v>
      </c>
      <c r="G21" s="39">
        <v>8214</v>
      </c>
      <c r="H21" s="68">
        <v>8430</v>
      </c>
      <c r="I21" s="68">
        <f t="shared" si="1"/>
        <v>974.37722419928832</v>
      </c>
      <c r="J21" s="68">
        <v>17154</v>
      </c>
      <c r="K21" s="68">
        <v>9061</v>
      </c>
      <c r="L21" s="68">
        <v>8093</v>
      </c>
      <c r="M21" s="68">
        <f t="shared" si="2"/>
        <v>1119.6095391078711</v>
      </c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</row>
    <row r="22" spans="1:118" s="10" customFormat="1" ht="15" customHeight="1" x14ac:dyDescent="0.2">
      <c r="A22" s="36" t="s">
        <v>53</v>
      </c>
      <c r="B22" s="68">
        <v>38186</v>
      </c>
      <c r="C22" s="77">
        <v>19423</v>
      </c>
      <c r="D22" s="39">
        <v>18763</v>
      </c>
      <c r="E22" s="68">
        <f t="shared" si="0"/>
        <v>1035.175611575974</v>
      </c>
      <c r="F22" s="39">
        <v>28429</v>
      </c>
      <c r="G22" s="39">
        <v>14237</v>
      </c>
      <c r="H22" s="68">
        <v>14192</v>
      </c>
      <c r="I22" s="68">
        <f t="shared" si="1"/>
        <v>1003.1708004509583</v>
      </c>
      <c r="J22" s="68">
        <v>9757</v>
      </c>
      <c r="K22" s="68">
        <v>5186</v>
      </c>
      <c r="L22" s="68">
        <v>4571</v>
      </c>
      <c r="M22" s="68">
        <f t="shared" si="2"/>
        <v>1134.5438634872019</v>
      </c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</row>
    <row r="23" spans="1:118" s="10" customFormat="1" ht="15" customHeight="1" x14ac:dyDescent="0.2">
      <c r="A23" s="36" t="s">
        <v>54</v>
      </c>
      <c r="B23" s="68">
        <v>88222</v>
      </c>
      <c r="C23" s="77">
        <v>44584</v>
      </c>
      <c r="D23" s="39">
        <v>43638</v>
      </c>
      <c r="E23" s="68">
        <f t="shared" si="0"/>
        <v>1021.6783537284018</v>
      </c>
      <c r="F23" s="39">
        <v>58709</v>
      </c>
      <c r="G23" s="39">
        <v>28960</v>
      </c>
      <c r="H23" s="68">
        <v>29749</v>
      </c>
      <c r="I23" s="68">
        <f t="shared" si="1"/>
        <v>973.47810010420517</v>
      </c>
      <c r="J23" s="68">
        <v>29513</v>
      </c>
      <c r="K23" s="68">
        <v>15624</v>
      </c>
      <c r="L23" s="68">
        <v>13889</v>
      </c>
      <c r="M23" s="68">
        <f t="shared" si="2"/>
        <v>1124.9190006479948</v>
      </c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</row>
    <row r="24" spans="1:118" s="10" customFormat="1" ht="15" customHeight="1" x14ac:dyDescent="0.2">
      <c r="A24" s="36" t="s">
        <v>21</v>
      </c>
      <c r="B24" s="68">
        <v>192675</v>
      </c>
      <c r="C24" s="77">
        <v>94376</v>
      </c>
      <c r="D24" s="39">
        <v>98299</v>
      </c>
      <c r="E24" s="68">
        <f t="shared" si="0"/>
        <v>960.09115046948602</v>
      </c>
      <c r="F24" s="39">
        <v>156785</v>
      </c>
      <c r="G24" s="39">
        <v>75446</v>
      </c>
      <c r="H24" s="68">
        <v>81339</v>
      </c>
      <c r="I24" s="68">
        <f t="shared" si="1"/>
        <v>927.55012970407802</v>
      </c>
      <c r="J24" s="68">
        <v>35890</v>
      </c>
      <c r="K24" s="68">
        <v>18930</v>
      </c>
      <c r="L24" s="68">
        <v>16960</v>
      </c>
      <c r="M24" s="68">
        <f t="shared" si="2"/>
        <v>1116.1556603773586</v>
      </c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</row>
    <row r="25" spans="1:118" s="10" customFormat="1" ht="15" customHeight="1" x14ac:dyDescent="0.2">
      <c r="A25" s="36" t="s">
        <v>55</v>
      </c>
      <c r="B25" s="68">
        <v>31658</v>
      </c>
      <c r="C25" s="77">
        <v>16512</v>
      </c>
      <c r="D25" s="39">
        <v>15146</v>
      </c>
      <c r="E25" s="68">
        <f t="shared" si="0"/>
        <v>1090.188828733659</v>
      </c>
      <c r="F25" s="39">
        <v>9478</v>
      </c>
      <c r="G25" s="39">
        <v>4700</v>
      </c>
      <c r="H25" s="68">
        <v>4778</v>
      </c>
      <c r="I25" s="68">
        <f t="shared" si="1"/>
        <v>983.67517789870237</v>
      </c>
      <c r="J25" s="68">
        <v>22180</v>
      </c>
      <c r="K25" s="68">
        <v>11812</v>
      </c>
      <c r="L25" s="68">
        <v>10368</v>
      </c>
      <c r="M25" s="68">
        <f t="shared" si="2"/>
        <v>1139.2746913580247</v>
      </c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</row>
    <row r="26" spans="1:118" s="53" customFormat="1" ht="15" customHeight="1" x14ac:dyDescent="0.2">
      <c r="A26" s="36" t="s">
        <v>56</v>
      </c>
      <c r="B26" s="39">
        <v>42918</v>
      </c>
      <c r="C26" s="77">
        <v>21887</v>
      </c>
      <c r="D26" s="39">
        <v>21031</v>
      </c>
      <c r="E26" s="68">
        <f t="shared" si="0"/>
        <v>1040.7018211212021</v>
      </c>
      <c r="F26" s="39">
        <v>16538</v>
      </c>
      <c r="G26" s="39">
        <v>8130</v>
      </c>
      <c r="H26" s="39">
        <v>8408</v>
      </c>
      <c r="I26" s="68">
        <f t="shared" si="1"/>
        <v>966.93625118934347</v>
      </c>
      <c r="J26" s="39">
        <v>26380</v>
      </c>
      <c r="K26" s="39">
        <v>13757</v>
      </c>
      <c r="L26" s="39">
        <v>12623</v>
      </c>
      <c r="M26" s="68">
        <f t="shared" si="2"/>
        <v>1089.8360136259209</v>
      </c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</row>
    <row r="27" spans="1:118" s="53" customFormat="1" ht="15" customHeight="1" x14ac:dyDescent="0.2">
      <c r="A27" s="36" t="s">
        <v>57</v>
      </c>
      <c r="B27" s="39">
        <v>35490</v>
      </c>
      <c r="C27" s="77">
        <v>18459</v>
      </c>
      <c r="D27" s="39">
        <v>17031</v>
      </c>
      <c r="E27" s="68">
        <f t="shared" si="0"/>
        <v>1083.8471023427867</v>
      </c>
      <c r="F27" s="39">
        <v>19750</v>
      </c>
      <c r="G27" s="39">
        <v>10001</v>
      </c>
      <c r="H27" s="39">
        <v>9749</v>
      </c>
      <c r="I27" s="68">
        <f t="shared" si="1"/>
        <v>1025.8488050056417</v>
      </c>
      <c r="J27" s="39">
        <v>15740</v>
      </c>
      <c r="K27" s="39">
        <v>8458</v>
      </c>
      <c r="L27" s="39">
        <v>7282</v>
      </c>
      <c r="M27" s="68">
        <f t="shared" si="2"/>
        <v>1161.494095028838</v>
      </c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</row>
    <row r="28" spans="1:118" s="53" customFormat="1" ht="15" customHeight="1" x14ac:dyDescent="0.2">
      <c r="A28" s="37" t="s">
        <v>22</v>
      </c>
      <c r="B28" s="38">
        <v>514332</v>
      </c>
      <c r="C28" s="78">
        <v>258640</v>
      </c>
      <c r="D28" s="38">
        <v>255692</v>
      </c>
      <c r="E28" s="58">
        <f t="shared" si="0"/>
        <v>1011.5294964253867</v>
      </c>
      <c r="F28" s="38">
        <v>354967</v>
      </c>
      <c r="G28" s="38">
        <v>173987</v>
      </c>
      <c r="H28" s="38">
        <v>180980</v>
      </c>
      <c r="I28" s="58">
        <f t="shared" si="1"/>
        <v>961.36037131174714</v>
      </c>
      <c r="J28" s="38">
        <v>159365</v>
      </c>
      <c r="K28" s="38">
        <v>84653</v>
      </c>
      <c r="L28" s="38">
        <v>74712</v>
      </c>
      <c r="M28" s="58">
        <f t="shared" si="2"/>
        <v>1133.0576078809293</v>
      </c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</row>
    <row r="29" spans="1:118" s="53" customFormat="1" ht="15" customHeight="1" x14ac:dyDescent="0.2">
      <c r="A29" s="36" t="s">
        <v>58</v>
      </c>
      <c r="B29" s="39">
        <v>42941</v>
      </c>
      <c r="C29" s="77">
        <v>22362</v>
      </c>
      <c r="D29" s="39">
        <v>20579</v>
      </c>
      <c r="E29" s="68">
        <f t="shared" si="0"/>
        <v>1086.6417221439331</v>
      </c>
      <c r="F29" s="39">
        <v>28083</v>
      </c>
      <c r="G29" s="39">
        <v>14252</v>
      </c>
      <c r="H29" s="39">
        <v>13831</v>
      </c>
      <c r="I29" s="68">
        <f t="shared" si="1"/>
        <v>1030.4388692068542</v>
      </c>
      <c r="J29" s="39">
        <v>14858</v>
      </c>
      <c r="K29" s="39">
        <v>8110</v>
      </c>
      <c r="L29" s="39">
        <v>6748</v>
      </c>
      <c r="M29" s="68">
        <f t="shared" si="2"/>
        <v>1201.8375815056313</v>
      </c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</row>
    <row r="30" spans="1:118" s="53" customFormat="1" ht="15" customHeight="1" x14ac:dyDescent="0.2">
      <c r="A30" s="36" t="s">
        <v>59</v>
      </c>
      <c r="B30" s="39">
        <v>44871</v>
      </c>
      <c r="C30" s="77">
        <v>22490</v>
      </c>
      <c r="D30" s="39">
        <v>22381</v>
      </c>
      <c r="E30" s="68">
        <f t="shared" si="0"/>
        <v>1004.8702024038247</v>
      </c>
      <c r="F30" s="39">
        <v>35045</v>
      </c>
      <c r="G30" s="39">
        <v>17216</v>
      </c>
      <c r="H30" s="39">
        <v>17829</v>
      </c>
      <c r="I30" s="68">
        <f t="shared" si="1"/>
        <v>965.61781367435071</v>
      </c>
      <c r="J30" s="39">
        <v>9826</v>
      </c>
      <c r="K30" s="39">
        <v>5274</v>
      </c>
      <c r="L30" s="39">
        <v>4552</v>
      </c>
      <c r="M30" s="68">
        <f t="shared" si="2"/>
        <v>1158.6115992970124</v>
      </c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</row>
    <row r="31" spans="1:118" s="53" customFormat="1" ht="15" customHeight="1" x14ac:dyDescent="0.2">
      <c r="A31" s="36" t="s">
        <v>60</v>
      </c>
      <c r="B31" s="39">
        <v>28165</v>
      </c>
      <c r="C31" s="77">
        <v>13867</v>
      </c>
      <c r="D31" s="39">
        <v>14298</v>
      </c>
      <c r="E31" s="68">
        <f t="shared" si="0"/>
        <v>969.85592390544127</v>
      </c>
      <c r="F31" s="39">
        <v>22940</v>
      </c>
      <c r="G31" s="39">
        <v>11063</v>
      </c>
      <c r="H31" s="39">
        <v>11877</v>
      </c>
      <c r="I31" s="68">
        <f t="shared" si="1"/>
        <v>931.46417445482871</v>
      </c>
      <c r="J31" s="39">
        <v>5225</v>
      </c>
      <c r="K31" s="39">
        <v>2804</v>
      </c>
      <c r="L31" s="39">
        <v>2421</v>
      </c>
      <c r="M31" s="68">
        <f t="shared" si="2"/>
        <v>1158.1990912845931</v>
      </c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</row>
    <row r="32" spans="1:118" s="53" customFormat="1" ht="15" customHeight="1" x14ac:dyDescent="0.2">
      <c r="A32" s="36" t="s">
        <v>61</v>
      </c>
      <c r="B32" s="39">
        <v>42535</v>
      </c>
      <c r="C32" s="77">
        <v>21361</v>
      </c>
      <c r="D32" s="39">
        <v>21174</v>
      </c>
      <c r="E32" s="68">
        <f t="shared" si="0"/>
        <v>1008.8315859072447</v>
      </c>
      <c r="F32" s="39">
        <v>26607</v>
      </c>
      <c r="G32" s="39">
        <v>13056</v>
      </c>
      <c r="H32" s="39">
        <v>13551</v>
      </c>
      <c r="I32" s="68">
        <f t="shared" si="1"/>
        <v>963.47133052911227</v>
      </c>
      <c r="J32" s="39">
        <v>15928</v>
      </c>
      <c r="K32" s="39">
        <v>8305</v>
      </c>
      <c r="L32" s="39">
        <v>7623</v>
      </c>
      <c r="M32" s="68">
        <f t="shared" si="2"/>
        <v>1089.4660894660894</v>
      </c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</row>
    <row r="33" spans="1:118" s="53" customFormat="1" ht="15" customHeight="1" x14ac:dyDescent="0.2">
      <c r="A33" s="36" t="s">
        <v>62</v>
      </c>
      <c r="B33" s="39">
        <v>51319</v>
      </c>
      <c r="C33" s="77">
        <v>25454</v>
      </c>
      <c r="D33" s="39">
        <v>25865</v>
      </c>
      <c r="E33" s="68">
        <f t="shared" si="0"/>
        <v>984.10980088923247</v>
      </c>
      <c r="F33" s="39">
        <v>39731</v>
      </c>
      <c r="G33" s="39">
        <v>19418</v>
      </c>
      <c r="H33" s="39">
        <v>20313</v>
      </c>
      <c r="I33" s="68">
        <f t="shared" si="1"/>
        <v>955.93954610348055</v>
      </c>
      <c r="J33" s="39">
        <v>11588</v>
      </c>
      <c r="K33" s="39">
        <v>6036</v>
      </c>
      <c r="L33" s="39">
        <v>5552</v>
      </c>
      <c r="M33" s="68">
        <f t="shared" si="2"/>
        <v>1087.1757925072045</v>
      </c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</row>
    <row r="34" spans="1:118" s="53" customFormat="1" ht="15" customHeight="1" x14ac:dyDescent="0.2">
      <c r="A34" s="36" t="s">
        <v>63</v>
      </c>
      <c r="B34" s="39">
        <v>51138</v>
      </c>
      <c r="C34" s="77">
        <v>25372</v>
      </c>
      <c r="D34" s="39">
        <v>25766</v>
      </c>
      <c r="E34" s="68">
        <f t="shared" si="0"/>
        <v>984.70853062174956</v>
      </c>
      <c r="F34" s="39">
        <v>35032</v>
      </c>
      <c r="G34" s="39">
        <v>16958</v>
      </c>
      <c r="H34" s="39">
        <v>18074</v>
      </c>
      <c r="I34" s="68">
        <f t="shared" si="1"/>
        <v>938.25384530264466</v>
      </c>
      <c r="J34" s="39">
        <v>16106</v>
      </c>
      <c r="K34" s="39">
        <v>8414</v>
      </c>
      <c r="L34" s="39">
        <v>7692</v>
      </c>
      <c r="M34" s="68">
        <f t="shared" si="2"/>
        <v>1093.863754550182</v>
      </c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2"/>
      <c r="DN34" s="52"/>
    </row>
    <row r="35" spans="1:118" s="53" customFormat="1" ht="15" customHeight="1" x14ac:dyDescent="0.2">
      <c r="A35" s="36" t="s">
        <v>64</v>
      </c>
      <c r="B35" s="39">
        <v>40318</v>
      </c>
      <c r="C35" s="77">
        <v>20260</v>
      </c>
      <c r="D35" s="39">
        <v>20058</v>
      </c>
      <c r="E35" s="68">
        <f t="shared" si="0"/>
        <v>1010.0707946953833</v>
      </c>
      <c r="F35" s="39">
        <v>28564</v>
      </c>
      <c r="G35" s="39">
        <v>13932</v>
      </c>
      <c r="H35" s="39">
        <v>14632</v>
      </c>
      <c r="I35" s="68">
        <f t="shared" si="1"/>
        <v>952.15965008201192</v>
      </c>
      <c r="J35" s="39">
        <v>11754</v>
      </c>
      <c r="K35" s="39">
        <v>6328</v>
      </c>
      <c r="L35" s="39">
        <v>5426</v>
      </c>
      <c r="M35" s="68">
        <f t="shared" si="2"/>
        <v>1166.2366384076668</v>
      </c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</row>
    <row r="36" spans="1:118" s="53" customFormat="1" ht="15" customHeight="1" x14ac:dyDescent="0.2">
      <c r="A36" s="36" t="s">
        <v>65</v>
      </c>
      <c r="B36" s="39">
        <v>33597</v>
      </c>
      <c r="C36" s="77">
        <v>17375</v>
      </c>
      <c r="D36" s="39">
        <v>16222</v>
      </c>
      <c r="E36" s="68">
        <f t="shared" si="0"/>
        <v>1071.0763161139193</v>
      </c>
      <c r="F36" s="39">
        <v>15530</v>
      </c>
      <c r="G36" s="39">
        <v>7754</v>
      </c>
      <c r="H36" s="39">
        <v>7776</v>
      </c>
      <c r="I36" s="68">
        <f t="shared" si="1"/>
        <v>997.17078189300412</v>
      </c>
      <c r="J36" s="39">
        <v>18067</v>
      </c>
      <c r="K36" s="39">
        <v>9621</v>
      </c>
      <c r="L36" s="39">
        <v>8446</v>
      </c>
      <c r="M36" s="68">
        <f t="shared" si="2"/>
        <v>1139.1191096376983</v>
      </c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</row>
    <row r="37" spans="1:118" s="53" customFormat="1" ht="15" customHeight="1" x14ac:dyDescent="0.2">
      <c r="A37" s="36" t="s">
        <v>22</v>
      </c>
      <c r="B37" s="39">
        <v>86341</v>
      </c>
      <c r="C37" s="77">
        <v>43203</v>
      </c>
      <c r="D37" s="39">
        <v>43138</v>
      </c>
      <c r="E37" s="68">
        <f t="shared" si="0"/>
        <v>1001.5067921554082</v>
      </c>
      <c r="F37" s="39">
        <v>60619</v>
      </c>
      <c r="G37" s="39">
        <v>29577</v>
      </c>
      <c r="H37" s="39">
        <v>31042</v>
      </c>
      <c r="I37" s="68">
        <f t="shared" si="1"/>
        <v>952.80587591005735</v>
      </c>
      <c r="J37" s="39">
        <v>25722</v>
      </c>
      <c r="K37" s="39">
        <v>13626</v>
      </c>
      <c r="L37" s="39">
        <v>12096</v>
      </c>
      <c r="M37" s="68">
        <f t="shared" si="2"/>
        <v>1126.4880952380954</v>
      </c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</row>
    <row r="38" spans="1:118" s="53" customFormat="1" ht="15" customHeight="1" x14ac:dyDescent="0.2">
      <c r="A38" s="36" t="s">
        <v>66</v>
      </c>
      <c r="B38" s="39">
        <v>21347</v>
      </c>
      <c r="C38" s="77">
        <v>10815</v>
      </c>
      <c r="D38" s="39">
        <v>10532</v>
      </c>
      <c r="E38" s="68">
        <f t="shared" si="0"/>
        <v>1026.8704899354348</v>
      </c>
      <c r="F38" s="39">
        <v>13525</v>
      </c>
      <c r="G38" s="39">
        <v>6653</v>
      </c>
      <c r="H38" s="39">
        <v>6872</v>
      </c>
      <c r="I38" s="68">
        <f t="shared" si="1"/>
        <v>968.13154831199063</v>
      </c>
      <c r="J38" s="39">
        <v>7822</v>
      </c>
      <c r="K38" s="39">
        <v>4162</v>
      </c>
      <c r="L38" s="39">
        <v>3660</v>
      </c>
      <c r="M38" s="68">
        <f t="shared" si="2"/>
        <v>1137.1584699453551</v>
      </c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</row>
    <row r="39" spans="1:118" s="53" customFormat="1" ht="15" customHeight="1" x14ac:dyDescent="0.2">
      <c r="A39" s="36" t="s">
        <v>67</v>
      </c>
      <c r="B39" s="39">
        <v>71760</v>
      </c>
      <c r="C39" s="77">
        <v>36081</v>
      </c>
      <c r="D39" s="39">
        <v>35679</v>
      </c>
      <c r="E39" s="39">
        <f t="shared" si="0"/>
        <v>1011.2671319263433</v>
      </c>
      <c r="F39" s="39">
        <v>49291</v>
      </c>
      <c r="G39" s="39">
        <v>24108</v>
      </c>
      <c r="H39" s="39">
        <v>25183</v>
      </c>
      <c r="I39" s="39">
        <f t="shared" si="1"/>
        <v>957.31247269983726</v>
      </c>
      <c r="J39" s="39">
        <v>22469</v>
      </c>
      <c r="K39" s="39">
        <v>11973</v>
      </c>
      <c r="L39" s="39">
        <v>10496</v>
      </c>
      <c r="M39" s="39">
        <f t="shared" si="2"/>
        <v>1140.7202743902437</v>
      </c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/>
      <c r="CW39" s="52"/>
      <c r="CX39" s="52"/>
      <c r="CY39" s="52"/>
      <c r="CZ39" s="52"/>
      <c r="DA39" s="52"/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2"/>
      <c r="DM39" s="52"/>
      <c r="DN39" s="52"/>
    </row>
    <row r="40" spans="1:118" s="53" customFormat="1" ht="4.9000000000000004" customHeight="1" x14ac:dyDescent="0.2">
      <c r="A40" s="133"/>
      <c r="B40" s="140"/>
      <c r="C40" s="175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2"/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/>
      <c r="CW40" s="52"/>
      <c r="CX40" s="52"/>
      <c r="CY40" s="52"/>
      <c r="CZ40" s="52"/>
      <c r="DA40" s="52"/>
      <c r="DB40" s="52"/>
      <c r="DC40" s="52"/>
      <c r="DD40" s="52"/>
      <c r="DE40" s="52"/>
      <c r="DF40" s="52"/>
      <c r="DG40" s="52"/>
      <c r="DH40" s="52"/>
      <c r="DI40" s="52"/>
      <c r="DJ40" s="52"/>
      <c r="DK40" s="52"/>
      <c r="DL40" s="52"/>
      <c r="DM40" s="52"/>
      <c r="DN40" s="52"/>
    </row>
    <row r="41" spans="1:118" s="53" customFormat="1" ht="4.9000000000000004" customHeight="1" x14ac:dyDescent="0.2">
      <c r="A41" s="36"/>
      <c r="B41" s="39"/>
      <c r="C41" s="77"/>
      <c r="D41" s="39"/>
      <c r="E41" s="68"/>
      <c r="F41" s="39"/>
      <c r="G41" s="39"/>
      <c r="H41" s="39"/>
      <c r="I41" s="68"/>
      <c r="J41" s="39"/>
      <c r="K41" s="39"/>
      <c r="L41" s="39"/>
      <c r="M41" s="68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</row>
    <row r="42" spans="1:118" s="53" customFormat="1" ht="15" customHeight="1" x14ac:dyDescent="0.2">
      <c r="A42" s="74" t="s">
        <v>256</v>
      </c>
      <c r="B42" s="39"/>
      <c r="C42" s="77"/>
      <c r="D42" s="39"/>
      <c r="E42" s="68"/>
      <c r="F42" s="39"/>
      <c r="G42" s="39"/>
      <c r="H42" s="39"/>
      <c r="I42" s="68"/>
      <c r="J42" s="39"/>
      <c r="K42" s="39"/>
      <c r="L42" s="39"/>
      <c r="M42" s="68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</row>
    <row r="43" spans="1:118" s="53" customFormat="1" ht="15" customHeight="1" x14ac:dyDescent="0.2">
      <c r="A43" s="36"/>
      <c r="B43" s="39"/>
      <c r="C43" s="77"/>
      <c r="D43" s="39"/>
      <c r="E43" s="68"/>
      <c r="F43" s="39"/>
      <c r="G43" s="39"/>
      <c r="H43" s="39"/>
      <c r="I43" s="68"/>
      <c r="J43" s="39"/>
      <c r="K43" s="39"/>
      <c r="L43" s="39"/>
      <c r="M43" s="68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</row>
    <row r="44" spans="1:118" s="53" customFormat="1" ht="15" customHeight="1" x14ac:dyDescent="0.2">
      <c r="A44" s="1"/>
      <c r="B44" s="3"/>
      <c r="C44" s="7"/>
      <c r="D44" s="3"/>
      <c r="E44" s="3"/>
      <c r="F44" s="3"/>
      <c r="G44" s="3"/>
      <c r="H44" s="3"/>
      <c r="I44" s="3"/>
      <c r="J44" s="3"/>
      <c r="K44" s="3"/>
      <c r="L44" s="3"/>
      <c r="M44" s="3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2"/>
      <c r="DM44" s="52"/>
      <c r="DN44" s="52"/>
    </row>
    <row r="45" spans="1:118" s="53" customFormat="1" ht="15" customHeight="1" x14ac:dyDescent="0.25">
      <c r="A45" s="1"/>
      <c r="B45" s="3"/>
      <c r="C45" s="7"/>
      <c r="D45" s="3"/>
      <c r="E45" s="3"/>
      <c r="F45" s="3"/>
      <c r="G45" s="215" t="s">
        <v>265</v>
      </c>
      <c r="H45" s="215"/>
      <c r="I45" s="215"/>
      <c r="J45" s="215"/>
      <c r="K45" s="215"/>
      <c r="L45" s="215"/>
      <c r="M45" s="215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2"/>
      <c r="DM45" s="52"/>
      <c r="DN45" s="52"/>
    </row>
    <row r="46" spans="1:118" s="53" customFormat="1" ht="4.9000000000000004" customHeight="1" x14ac:dyDescent="0.25">
      <c r="A46" s="115"/>
      <c r="B46" s="122"/>
      <c r="C46" s="170"/>
      <c r="D46" s="122"/>
      <c r="E46" s="122"/>
      <c r="F46" s="122"/>
      <c r="G46" s="123"/>
      <c r="H46" s="123"/>
      <c r="I46" s="123"/>
      <c r="J46" s="123"/>
      <c r="K46" s="123"/>
      <c r="L46" s="123"/>
      <c r="M46" s="123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2"/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  <c r="CW46" s="52"/>
      <c r="CX46" s="52"/>
      <c r="CY46" s="52"/>
      <c r="CZ46" s="52"/>
      <c r="DA46" s="52"/>
      <c r="DB46" s="52"/>
      <c r="DC46" s="52"/>
      <c r="DD46" s="52"/>
      <c r="DE46" s="52"/>
      <c r="DF46" s="52"/>
      <c r="DG46" s="52"/>
      <c r="DH46" s="52"/>
      <c r="DI46" s="52"/>
      <c r="DJ46" s="52"/>
      <c r="DK46" s="52"/>
      <c r="DL46" s="52"/>
      <c r="DM46" s="52"/>
      <c r="DN46" s="52"/>
    </row>
    <row r="47" spans="1:118" s="53" customFormat="1" ht="4.9000000000000004" customHeight="1" x14ac:dyDescent="0.25">
      <c r="A47" s="1"/>
      <c r="B47" s="3"/>
      <c r="C47" s="7"/>
      <c r="D47" s="3"/>
      <c r="E47" s="3"/>
      <c r="F47" s="3"/>
      <c r="G47" s="3"/>
      <c r="H47" s="169"/>
      <c r="I47" s="169"/>
      <c r="J47" s="169"/>
      <c r="K47" s="169"/>
      <c r="L47" s="169"/>
      <c r="M47" s="169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2"/>
      <c r="BN47" s="52"/>
      <c r="BO47" s="52"/>
      <c r="BP47" s="52"/>
      <c r="BQ47" s="52"/>
      <c r="BR47" s="52"/>
      <c r="BS47" s="52"/>
      <c r="BT47" s="52"/>
      <c r="BU47" s="52"/>
      <c r="BV47" s="52"/>
      <c r="BW47" s="52"/>
      <c r="BX47" s="52"/>
      <c r="BY47" s="52"/>
      <c r="BZ47" s="52"/>
      <c r="CA47" s="52"/>
      <c r="CB47" s="52"/>
      <c r="CC47" s="52"/>
      <c r="CD47" s="52"/>
      <c r="CE47" s="52"/>
      <c r="CF47" s="52"/>
      <c r="CG47" s="52"/>
      <c r="CH47" s="52"/>
      <c r="CI47" s="52"/>
      <c r="CJ47" s="52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2"/>
      <c r="CW47" s="52"/>
      <c r="CX47" s="52"/>
      <c r="CY47" s="52"/>
      <c r="CZ47" s="52"/>
      <c r="DA47" s="52"/>
      <c r="DB47" s="52"/>
      <c r="DC47" s="52"/>
      <c r="DD47" s="52"/>
      <c r="DE47" s="52"/>
      <c r="DF47" s="52"/>
      <c r="DG47" s="52"/>
      <c r="DH47" s="52"/>
      <c r="DI47" s="52"/>
      <c r="DJ47" s="52"/>
      <c r="DK47" s="52"/>
      <c r="DL47" s="52"/>
      <c r="DM47" s="52"/>
      <c r="DN47" s="52"/>
    </row>
    <row r="48" spans="1:118" s="53" customFormat="1" ht="15" customHeight="1" x14ac:dyDescent="0.25">
      <c r="A48" s="105" t="s">
        <v>258</v>
      </c>
      <c r="B48" s="81"/>
      <c r="C48" s="82"/>
      <c r="D48" s="81"/>
      <c r="E48" s="83"/>
      <c r="F48" s="81"/>
      <c r="G48" s="81"/>
      <c r="H48" s="81"/>
      <c r="I48" s="83"/>
      <c r="J48" s="81"/>
      <c r="K48" s="81"/>
      <c r="L48" s="43"/>
      <c r="M48" s="66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/>
      <c r="DM48" s="52"/>
      <c r="DN48" s="52"/>
    </row>
    <row r="49" spans="1:118" s="53" customFormat="1" ht="15" customHeight="1" x14ac:dyDescent="0.25">
      <c r="A49" s="4"/>
      <c r="B49" s="81"/>
      <c r="C49" s="82"/>
      <c r="D49" s="81"/>
      <c r="E49" s="83"/>
      <c r="F49" s="81"/>
      <c r="G49" s="81"/>
      <c r="H49" s="81"/>
      <c r="I49" s="83"/>
      <c r="J49" s="81"/>
      <c r="K49" s="81"/>
      <c r="L49" s="43"/>
      <c r="M49" s="31" t="s">
        <v>40</v>
      </c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2"/>
      <c r="CY49" s="52"/>
      <c r="CZ49" s="52"/>
      <c r="DA49" s="52"/>
      <c r="DB49" s="52"/>
      <c r="DC49" s="52"/>
      <c r="DD49" s="52"/>
      <c r="DE49" s="52"/>
      <c r="DF49" s="52"/>
      <c r="DG49" s="52"/>
      <c r="DH49" s="52"/>
      <c r="DI49" s="52"/>
      <c r="DJ49" s="52"/>
      <c r="DK49" s="52"/>
      <c r="DL49" s="52"/>
      <c r="DM49" s="52"/>
      <c r="DN49" s="52"/>
    </row>
    <row r="50" spans="1:118" s="53" customFormat="1" ht="4.9000000000000004" customHeight="1" x14ac:dyDescent="0.25">
      <c r="A50" s="4"/>
      <c r="B50" s="81"/>
      <c r="C50" s="82"/>
      <c r="D50" s="81"/>
      <c r="E50" s="83"/>
      <c r="F50" s="81"/>
      <c r="G50" s="81"/>
      <c r="H50" s="81"/>
      <c r="I50" s="83"/>
      <c r="J50" s="81"/>
      <c r="K50" s="81"/>
      <c r="L50" s="43"/>
      <c r="M50" s="66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</row>
    <row r="51" spans="1:118" s="53" customFormat="1" ht="4.9000000000000004" customHeight="1" x14ac:dyDescent="0.2">
      <c r="A51" s="216" t="s">
        <v>239</v>
      </c>
      <c r="B51" s="166"/>
      <c r="C51" s="166"/>
      <c r="D51" s="166"/>
      <c r="E51" s="171"/>
      <c r="F51" s="166"/>
      <c r="G51" s="166"/>
      <c r="H51" s="166"/>
      <c r="I51" s="171"/>
      <c r="J51" s="166"/>
      <c r="K51" s="166"/>
      <c r="L51" s="148"/>
      <c r="M51" s="148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</row>
    <row r="52" spans="1:118" s="53" customFormat="1" ht="15" customHeight="1" x14ac:dyDescent="0.2">
      <c r="A52" s="216"/>
      <c r="B52" s="223" t="s">
        <v>240</v>
      </c>
      <c r="C52" s="223"/>
      <c r="D52" s="223"/>
      <c r="E52" s="172"/>
      <c r="F52" s="223" t="s">
        <v>240</v>
      </c>
      <c r="G52" s="223"/>
      <c r="H52" s="223"/>
      <c r="I52" s="172"/>
      <c r="J52" s="223" t="s">
        <v>240</v>
      </c>
      <c r="K52" s="223"/>
      <c r="L52" s="223"/>
      <c r="M52" s="17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/>
      <c r="DM52" s="52"/>
      <c r="DN52" s="52"/>
    </row>
    <row r="53" spans="1:118" s="53" customFormat="1" ht="15" customHeight="1" x14ac:dyDescent="0.2">
      <c r="A53" s="216"/>
      <c r="B53" s="173"/>
      <c r="C53" s="173" t="s">
        <v>222</v>
      </c>
      <c r="D53" s="173"/>
      <c r="E53" s="172"/>
      <c r="F53" s="173"/>
      <c r="G53" s="173" t="s">
        <v>223</v>
      </c>
      <c r="H53" s="173"/>
      <c r="I53" s="172"/>
      <c r="J53" s="173"/>
      <c r="K53" s="173" t="s">
        <v>224</v>
      </c>
      <c r="L53" s="173"/>
      <c r="M53" s="17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/>
      <c r="DK53" s="52"/>
      <c r="DL53" s="52"/>
      <c r="DM53" s="52"/>
      <c r="DN53" s="52"/>
    </row>
    <row r="54" spans="1:118" s="53" customFormat="1" ht="15" customHeight="1" x14ac:dyDescent="0.2">
      <c r="A54" s="216"/>
      <c r="B54" s="147" t="s">
        <v>13</v>
      </c>
      <c r="C54" s="147" t="s">
        <v>235</v>
      </c>
      <c r="D54" s="147" t="s">
        <v>234</v>
      </c>
      <c r="E54" s="147" t="s">
        <v>264</v>
      </c>
      <c r="F54" s="147" t="s">
        <v>13</v>
      </c>
      <c r="G54" s="147" t="s">
        <v>235</v>
      </c>
      <c r="H54" s="147" t="s">
        <v>234</v>
      </c>
      <c r="I54" s="147" t="s">
        <v>264</v>
      </c>
      <c r="J54" s="147" t="s">
        <v>13</v>
      </c>
      <c r="K54" s="147" t="s">
        <v>235</v>
      </c>
      <c r="L54" s="147" t="s">
        <v>234</v>
      </c>
      <c r="M54" s="147" t="s">
        <v>264</v>
      </c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  <c r="CW54" s="52"/>
      <c r="CX54" s="52"/>
      <c r="CY54" s="52"/>
      <c r="CZ54" s="52"/>
      <c r="DA54" s="52"/>
      <c r="DB54" s="52"/>
      <c r="DC54" s="52"/>
      <c r="DD54" s="52"/>
      <c r="DE54" s="52"/>
      <c r="DF54" s="52"/>
      <c r="DG54" s="52"/>
      <c r="DH54" s="52"/>
      <c r="DI54" s="52"/>
      <c r="DJ54" s="52"/>
      <c r="DK54" s="52"/>
      <c r="DL54" s="52"/>
      <c r="DM54" s="52"/>
      <c r="DN54" s="52"/>
    </row>
    <row r="55" spans="1:118" s="53" customFormat="1" ht="4.9000000000000004" customHeight="1" x14ac:dyDescent="0.2">
      <c r="A55" s="141"/>
      <c r="B55" s="174"/>
      <c r="C55" s="174"/>
      <c r="D55" s="174"/>
      <c r="E55" s="174"/>
      <c r="F55" s="174"/>
      <c r="G55" s="174"/>
      <c r="H55" s="174"/>
      <c r="I55" s="174"/>
      <c r="J55" s="174"/>
      <c r="K55" s="174"/>
      <c r="L55" s="174"/>
      <c r="M55" s="174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</row>
    <row r="56" spans="1:118" s="53" customFormat="1" ht="4.9000000000000004" customHeight="1" x14ac:dyDescent="0.2">
      <c r="A56" s="14"/>
      <c r="B56" s="17"/>
      <c r="C56" s="85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/>
      <c r="DM56" s="52"/>
      <c r="DN56" s="52"/>
    </row>
    <row r="57" spans="1:118" s="53" customFormat="1" ht="15" customHeight="1" x14ac:dyDescent="0.2">
      <c r="A57" s="37" t="s">
        <v>23</v>
      </c>
      <c r="B57" s="38">
        <v>2132183</v>
      </c>
      <c r="C57" s="78">
        <v>1017155</v>
      </c>
      <c r="D57" s="38">
        <v>1115028</v>
      </c>
      <c r="E57" s="58">
        <f t="shared" si="0"/>
        <v>912.22372891084342</v>
      </c>
      <c r="F57" s="38">
        <v>2132183</v>
      </c>
      <c r="G57" s="38">
        <v>1017155</v>
      </c>
      <c r="H57" s="38">
        <v>1115028</v>
      </c>
      <c r="I57" s="58">
        <f t="shared" si="1"/>
        <v>912.22372891084342</v>
      </c>
      <c r="J57" s="71" t="s">
        <v>255</v>
      </c>
      <c r="K57" s="71" t="s">
        <v>255</v>
      </c>
      <c r="L57" s="71" t="s">
        <v>255</v>
      </c>
      <c r="M57" s="71" t="s">
        <v>255</v>
      </c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/>
      <c r="DM57" s="52"/>
      <c r="DN57" s="52"/>
    </row>
    <row r="58" spans="1:118" s="53" customFormat="1" ht="15" customHeight="1" x14ac:dyDescent="0.2">
      <c r="A58" s="36" t="s">
        <v>68</v>
      </c>
      <c r="B58" s="39">
        <v>177993</v>
      </c>
      <c r="C58" s="77">
        <v>82698</v>
      </c>
      <c r="D58" s="39">
        <v>95295</v>
      </c>
      <c r="E58" s="68">
        <f t="shared" si="0"/>
        <v>867.81048323626635</v>
      </c>
      <c r="F58" s="39">
        <v>177993</v>
      </c>
      <c r="G58" s="39">
        <v>82698</v>
      </c>
      <c r="H58" s="39">
        <v>95295</v>
      </c>
      <c r="I58" s="68">
        <f t="shared" si="1"/>
        <v>867.81048323626635</v>
      </c>
      <c r="J58" s="72" t="s">
        <v>255</v>
      </c>
      <c r="K58" s="72" t="s">
        <v>255</v>
      </c>
      <c r="L58" s="72" t="s">
        <v>255</v>
      </c>
      <c r="M58" s="72" t="s">
        <v>255</v>
      </c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/>
      <c r="DM58" s="52"/>
      <c r="DN58" s="52"/>
    </row>
    <row r="59" spans="1:118" s="53" customFormat="1" ht="15" customHeight="1" x14ac:dyDescent="0.2">
      <c r="A59" s="36" t="s">
        <v>69</v>
      </c>
      <c r="B59" s="39">
        <v>140975</v>
      </c>
      <c r="C59" s="77">
        <v>64353</v>
      </c>
      <c r="D59" s="39">
        <v>76622</v>
      </c>
      <c r="E59" s="68">
        <f t="shared" si="0"/>
        <v>839.87627574325904</v>
      </c>
      <c r="F59" s="39">
        <v>140975</v>
      </c>
      <c r="G59" s="39">
        <v>64353</v>
      </c>
      <c r="H59" s="39">
        <v>76622</v>
      </c>
      <c r="I59" s="68">
        <f t="shared" si="1"/>
        <v>839.87627574325904</v>
      </c>
      <c r="J59" s="72" t="s">
        <v>255</v>
      </c>
      <c r="K59" s="72" t="s">
        <v>255</v>
      </c>
      <c r="L59" s="72" t="s">
        <v>255</v>
      </c>
      <c r="M59" s="72" t="s">
        <v>255</v>
      </c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  <c r="CH59" s="52"/>
      <c r="CI59" s="52"/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/>
      <c r="CW59" s="52"/>
      <c r="CX59" s="52"/>
      <c r="CY59" s="52"/>
      <c r="CZ59" s="52"/>
      <c r="DA59" s="52"/>
      <c r="DB59" s="52"/>
      <c r="DC59" s="52"/>
      <c r="DD59" s="52"/>
      <c r="DE59" s="52"/>
      <c r="DF59" s="52"/>
      <c r="DG59" s="52"/>
      <c r="DH59" s="52"/>
      <c r="DI59" s="52"/>
      <c r="DJ59" s="52"/>
      <c r="DK59" s="52"/>
      <c r="DL59" s="52"/>
      <c r="DM59" s="52"/>
      <c r="DN59" s="52"/>
    </row>
    <row r="60" spans="1:118" s="53" customFormat="1" ht="15" customHeight="1" x14ac:dyDescent="0.2">
      <c r="A60" s="36" t="s">
        <v>70</v>
      </c>
      <c r="B60" s="39">
        <v>133110</v>
      </c>
      <c r="C60" s="77">
        <v>62250</v>
      </c>
      <c r="D60" s="39">
        <v>70860</v>
      </c>
      <c r="E60" s="68">
        <f t="shared" si="0"/>
        <v>878.4928027095682</v>
      </c>
      <c r="F60" s="39">
        <v>133110</v>
      </c>
      <c r="G60" s="39">
        <v>62250</v>
      </c>
      <c r="H60" s="39">
        <v>70860</v>
      </c>
      <c r="I60" s="68">
        <f t="shared" si="1"/>
        <v>878.4928027095682</v>
      </c>
      <c r="J60" s="72" t="s">
        <v>255</v>
      </c>
      <c r="K60" s="72" t="s">
        <v>255</v>
      </c>
      <c r="L60" s="72" t="s">
        <v>255</v>
      </c>
      <c r="M60" s="72" t="s">
        <v>255</v>
      </c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/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2"/>
      <c r="CH60" s="52"/>
      <c r="CI60" s="52"/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/>
      <c r="CW60" s="52"/>
      <c r="CX60" s="52"/>
      <c r="CY60" s="52"/>
      <c r="CZ60" s="52"/>
      <c r="DA60" s="52"/>
      <c r="DB60" s="52"/>
      <c r="DC60" s="52"/>
      <c r="DD60" s="52"/>
      <c r="DE60" s="52"/>
      <c r="DF60" s="52"/>
      <c r="DG60" s="52"/>
      <c r="DH60" s="52"/>
      <c r="DI60" s="52"/>
      <c r="DJ60" s="52"/>
      <c r="DK60" s="52"/>
      <c r="DL60" s="52"/>
      <c r="DM60" s="52"/>
      <c r="DN60" s="52"/>
    </row>
    <row r="61" spans="1:118" s="53" customFormat="1" ht="15" customHeight="1" x14ac:dyDescent="0.2">
      <c r="A61" s="36" t="s">
        <v>71</v>
      </c>
      <c r="B61" s="39">
        <v>80738</v>
      </c>
      <c r="C61" s="77">
        <v>38921</v>
      </c>
      <c r="D61" s="39">
        <v>41817</v>
      </c>
      <c r="E61" s="68">
        <f t="shared" si="0"/>
        <v>930.74586890499074</v>
      </c>
      <c r="F61" s="39">
        <v>80738</v>
      </c>
      <c r="G61" s="39">
        <v>38921</v>
      </c>
      <c r="H61" s="39">
        <v>41817</v>
      </c>
      <c r="I61" s="68">
        <f t="shared" si="1"/>
        <v>930.74586890499074</v>
      </c>
      <c r="J61" s="72" t="s">
        <v>255</v>
      </c>
      <c r="K61" s="72" t="s">
        <v>255</v>
      </c>
      <c r="L61" s="72" t="s">
        <v>255</v>
      </c>
      <c r="M61" s="72" t="s">
        <v>255</v>
      </c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/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/>
      <c r="CH61" s="52"/>
      <c r="CI61" s="52"/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/>
      <c r="CW61" s="52"/>
      <c r="CX61" s="52"/>
      <c r="CY61" s="52"/>
      <c r="CZ61" s="52"/>
      <c r="DA61" s="52"/>
      <c r="DB61" s="52"/>
      <c r="DC61" s="52"/>
      <c r="DD61" s="52"/>
      <c r="DE61" s="52"/>
      <c r="DF61" s="52"/>
      <c r="DG61" s="52"/>
      <c r="DH61" s="52"/>
      <c r="DI61" s="52"/>
      <c r="DJ61" s="52"/>
      <c r="DK61" s="52"/>
      <c r="DL61" s="52"/>
      <c r="DM61" s="52"/>
      <c r="DN61" s="52"/>
    </row>
    <row r="62" spans="1:118" s="53" customFormat="1" ht="15" customHeight="1" x14ac:dyDescent="0.2">
      <c r="A62" s="36" t="s">
        <v>72</v>
      </c>
      <c r="B62" s="39">
        <v>43898</v>
      </c>
      <c r="C62" s="77">
        <v>21177</v>
      </c>
      <c r="D62" s="39">
        <v>22721</v>
      </c>
      <c r="E62" s="68">
        <f t="shared" si="0"/>
        <v>932.0452444874785</v>
      </c>
      <c r="F62" s="39">
        <v>43898</v>
      </c>
      <c r="G62" s="39">
        <v>21177</v>
      </c>
      <c r="H62" s="39">
        <v>22721</v>
      </c>
      <c r="I62" s="68">
        <f t="shared" si="1"/>
        <v>932.0452444874785</v>
      </c>
      <c r="J62" s="72" t="s">
        <v>255</v>
      </c>
      <c r="K62" s="72" t="s">
        <v>255</v>
      </c>
      <c r="L62" s="72" t="s">
        <v>255</v>
      </c>
      <c r="M62" s="72" t="s">
        <v>255</v>
      </c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/>
      <c r="DM62" s="52"/>
      <c r="DN62" s="52"/>
    </row>
    <row r="63" spans="1:118" s="53" customFormat="1" ht="15" customHeight="1" x14ac:dyDescent="0.2">
      <c r="A63" s="36" t="s">
        <v>73</v>
      </c>
      <c r="B63" s="39">
        <v>174457</v>
      </c>
      <c r="C63" s="77">
        <v>83178</v>
      </c>
      <c r="D63" s="39">
        <v>91279</v>
      </c>
      <c r="E63" s="68">
        <f t="shared" si="0"/>
        <v>911.25012324850184</v>
      </c>
      <c r="F63" s="39">
        <v>174457</v>
      </c>
      <c r="G63" s="39">
        <v>83178</v>
      </c>
      <c r="H63" s="39">
        <v>91279</v>
      </c>
      <c r="I63" s="68">
        <f t="shared" si="1"/>
        <v>911.25012324850184</v>
      </c>
      <c r="J63" s="72" t="s">
        <v>255</v>
      </c>
      <c r="K63" s="72" t="s">
        <v>255</v>
      </c>
      <c r="L63" s="72" t="s">
        <v>255</v>
      </c>
      <c r="M63" s="72" t="s">
        <v>255</v>
      </c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2"/>
      <c r="BZ63" s="52"/>
      <c r="CA63" s="52"/>
      <c r="CB63" s="52"/>
      <c r="CC63" s="52"/>
      <c r="CD63" s="52"/>
      <c r="CE63" s="52"/>
      <c r="CF63" s="52"/>
      <c r="CG63" s="52"/>
      <c r="CH63" s="52"/>
      <c r="CI63" s="52"/>
      <c r="CJ63" s="52"/>
      <c r="CK63" s="52"/>
      <c r="CL63" s="52"/>
      <c r="CM63" s="52"/>
      <c r="CN63" s="52"/>
      <c r="CO63" s="52"/>
      <c r="CP63" s="52"/>
      <c r="CQ63" s="52"/>
      <c r="CR63" s="52"/>
      <c r="CS63" s="52"/>
      <c r="CT63" s="52"/>
      <c r="CU63" s="52"/>
      <c r="CV63" s="52"/>
      <c r="CW63" s="52"/>
      <c r="CX63" s="52"/>
      <c r="CY63" s="52"/>
      <c r="CZ63" s="52"/>
      <c r="DA63" s="52"/>
      <c r="DB63" s="52"/>
      <c r="DC63" s="52"/>
      <c r="DD63" s="52"/>
      <c r="DE63" s="52"/>
      <c r="DF63" s="52"/>
      <c r="DG63" s="52"/>
      <c r="DH63" s="52"/>
      <c r="DI63" s="52"/>
      <c r="DJ63" s="52"/>
      <c r="DK63" s="52"/>
      <c r="DL63" s="52"/>
      <c r="DM63" s="52"/>
      <c r="DN63" s="52"/>
    </row>
    <row r="64" spans="1:118" s="53" customFormat="1" ht="15" customHeight="1" x14ac:dyDescent="0.2">
      <c r="A64" s="36" t="s">
        <v>74</v>
      </c>
      <c r="B64" s="39">
        <v>126391</v>
      </c>
      <c r="C64" s="77">
        <v>61116</v>
      </c>
      <c r="D64" s="39">
        <v>65275</v>
      </c>
      <c r="E64" s="68">
        <f t="shared" si="0"/>
        <v>936.28494829567205</v>
      </c>
      <c r="F64" s="39">
        <v>126391</v>
      </c>
      <c r="G64" s="39">
        <v>61116</v>
      </c>
      <c r="H64" s="39">
        <v>65275</v>
      </c>
      <c r="I64" s="68">
        <f t="shared" si="1"/>
        <v>936.28494829567205</v>
      </c>
      <c r="J64" s="72" t="s">
        <v>255</v>
      </c>
      <c r="K64" s="72" t="s">
        <v>255</v>
      </c>
      <c r="L64" s="72" t="s">
        <v>255</v>
      </c>
      <c r="M64" s="72" t="s">
        <v>255</v>
      </c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/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2"/>
      <c r="BZ64" s="52"/>
      <c r="CA64" s="52"/>
      <c r="CB64" s="52"/>
      <c r="CC64" s="52"/>
      <c r="CD64" s="52"/>
      <c r="CE64" s="52"/>
      <c r="CF64" s="52"/>
      <c r="CG64" s="52"/>
      <c r="CH64" s="52"/>
      <c r="CI64" s="52"/>
      <c r="CJ64" s="52"/>
      <c r="CK64" s="52"/>
      <c r="CL64" s="52"/>
      <c r="CM64" s="52"/>
      <c r="CN64" s="52"/>
      <c r="CO64" s="52"/>
      <c r="CP64" s="52"/>
      <c r="CQ64" s="52"/>
      <c r="CR64" s="52"/>
      <c r="CS64" s="52"/>
      <c r="CT64" s="52"/>
      <c r="CU64" s="52"/>
      <c r="CV64" s="52"/>
      <c r="CW64" s="52"/>
      <c r="CX64" s="52"/>
      <c r="CY64" s="52"/>
      <c r="CZ64" s="52"/>
      <c r="DA64" s="52"/>
      <c r="DB64" s="52"/>
      <c r="DC64" s="52"/>
      <c r="DD64" s="52"/>
      <c r="DE64" s="52"/>
      <c r="DF64" s="52"/>
      <c r="DG64" s="52"/>
      <c r="DH64" s="52"/>
      <c r="DI64" s="52"/>
      <c r="DJ64" s="52"/>
      <c r="DK64" s="52"/>
      <c r="DL64" s="52"/>
      <c r="DM64" s="52"/>
      <c r="DN64" s="52"/>
    </row>
    <row r="65" spans="1:118" s="53" customFormat="1" ht="15" customHeight="1" x14ac:dyDescent="0.2">
      <c r="A65" s="36" t="s">
        <v>75</v>
      </c>
      <c r="B65" s="39">
        <v>159348</v>
      </c>
      <c r="C65" s="77">
        <v>77226</v>
      </c>
      <c r="D65" s="39">
        <v>82122</v>
      </c>
      <c r="E65" s="68">
        <f t="shared" si="0"/>
        <v>940.38138379484178</v>
      </c>
      <c r="F65" s="39">
        <v>159348</v>
      </c>
      <c r="G65" s="39">
        <v>77226</v>
      </c>
      <c r="H65" s="39">
        <v>82122</v>
      </c>
      <c r="I65" s="68">
        <f t="shared" si="1"/>
        <v>940.38138379484178</v>
      </c>
      <c r="J65" s="72" t="s">
        <v>255</v>
      </c>
      <c r="K65" s="72" t="s">
        <v>255</v>
      </c>
      <c r="L65" s="72" t="s">
        <v>255</v>
      </c>
      <c r="M65" s="72" t="s">
        <v>255</v>
      </c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2"/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2"/>
      <c r="CW65" s="52"/>
      <c r="CX65" s="52"/>
      <c r="CY65" s="52"/>
      <c r="CZ65" s="52"/>
      <c r="DA65" s="52"/>
      <c r="DB65" s="52"/>
      <c r="DC65" s="52"/>
      <c r="DD65" s="52"/>
      <c r="DE65" s="52"/>
      <c r="DF65" s="52"/>
      <c r="DG65" s="52"/>
      <c r="DH65" s="52"/>
      <c r="DI65" s="52"/>
      <c r="DJ65" s="52"/>
      <c r="DK65" s="52"/>
      <c r="DL65" s="52"/>
      <c r="DM65" s="52"/>
      <c r="DN65" s="52"/>
    </row>
    <row r="66" spans="1:118" s="53" customFormat="1" ht="15" customHeight="1" x14ac:dyDescent="0.2">
      <c r="A66" s="36" t="s">
        <v>76</v>
      </c>
      <c r="B66" s="39">
        <v>200881</v>
      </c>
      <c r="C66" s="77">
        <v>93431</v>
      </c>
      <c r="D66" s="39">
        <v>107450</v>
      </c>
      <c r="E66" s="68">
        <f t="shared" si="0"/>
        <v>869.53001395998137</v>
      </c>
      <c r="F66" s="39">
        <v>200881</v>
      </c>
      <c r="G66" s="39">
        <v>93431</v>
      </c>
      <c r="H66" s="39">
        <v>107450</v>
      </c>
      <c r="I66" s="68">
        <f t="shared" si="1"/>
        <v>869.53001395998137</v>
      </c>
      <c r="J66" s="72" t="s">
        <v>255</v>
      </c>
      <c r="K66" s="72" t="s">
        <v>255</v>
      </c>
      <c r="L66" s="72" t="s">
        <v>255</v>
      </c>
      <c r="M66" s="72" t="s">
        <v>255</v>
      </c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2"/>
      <c r="CD66" s="52"/>
      <c r="CE66" s="52"/>
      <c r="CF66" s="52"/>
      <c r="CG66" s="52"/>
      <c r="CH66" s="52"/>
      <c r="CI66" s="52"/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/>
      <c r="CW66" s="52"/>
      <c r="CX66" s="52"/>
      <c r="CY66" s="52"/>
      <c r="CZ66" s="52"/>
      <c r="DA66" s="52"/>
      <c r="DB66" s="52"/>
      <c r="DC66" s="52"/>
      <c r="DD66" s="52"/>
      <c r="DE66" s="52"/>
      <c r="DF66" s="52"/>
      <c r="DG66" s="52"/>
      <c r="DH66" s="52"/>
      <c r="DI66" s="52"/>
      <c r="DJ66" s="52"/>
      <c r="DK66" s="52"/>
      <c r="DL66" s="52"/>
      <c r="DM66" s="52"/>
      <c r="DN66" s="52"/>
    </row>
    <row r="67" spans="1:118" s="53" customFormat="1" ht="15" customHeight="1" x14ac:dyDescent="0.2">
      <c r="A67" s="36" t="s">
        <v>77</v>
      </c>
      <c r="B67" s="39">
        <v>124339</v>
      </c>
      <c r="C67" s="77">
        <v>58268</v>
      </c>
      <c r="D67" s="39">
        <v>66071</v>
      </c>
      <c r="E67" s="68">
        <f t="shared" si="0"/>
        <v>881.89977448502361</v>
      </c>
      <c r="F67" s="39">
        <v>124339</v>
      </c>
      <c r="G67" s="39">
        <v>58268</v>
      </c>
      <c r="H67" s="39">
        <v>66071</v>
      </c>
      <c r="I67" s="68">
        <f t="shared" si="1"/>
        <v>881.89977448502361</v>
      </c>
      <c r="J67" s="72" t="s">
        <v>255</v>
      </c>
      <c r="K67" s="72" t="s">
        <v>255</v>
      </c>
      <c r="L67" s="72" t="s">
        <v>255</v>
      </c>
      <c r="M67" s="72" t="s">
        <v>255</v>
      </c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2"/>
      <c r="CY67" s="52"/>
      <c r="CZ67" s="52"/>
      <c r="DA67" s="52"/>
      <c r="DB67" s="52"/>
      <c r="DC67" s="52"/>
      <c r="DD67" s="52"/>
      <c r="DE67" s="52"/>
      <c r="DF67" s="52"/>
      <c r="DG67" s="52"/>
      <c r="DH67" s="52"/>
      <c r="DI67" s="52"/>
      <c r="DJ67" s="52"/>
      <c r="DK67" s="52"/>
      <c r="DL67" s="52"/>
      <c r="DM67" s="52"/>
      <c r="DN67" s="52"/>
    </row>
    <row r="68" spans="1:118" s="53" customFormat="1" ht="15" customHeight="1" x14ac:dyDescent="0.2">
      <c r="A68" s="36" t="s">
        <v>78</v>
      </c>
      <c r="B68" s="39">
        <v>134738</v>
      </c>
      <c r="C68" s="77">
        <v>64527</v>
      </c>
      <c r="D68" s="39">
        <v>70211</v>
      </c>
      <c r="E68" s="68">
        <f t="shared" si="0"/>
        <v>919.04402444061475</v>
      </c>
      <c r="F68" s="39">
        <v>134738</v>
      </c>
      <c r="G68" s="39">
        <v>64527</v>
      </c>
      <c r="H68" s="39">
        <v>70211</v>
      </c>
      <c r="I68" s="68">
        <f t="shared" si="1"/>
        <v>919.04402444061475</v>
      </c>
      <c r="J68" s="72" t="s">
        <v>255</v>
      </c>
      <c r="K68" s="72" t="s">
        <v>255</v>
      </c>
      <c r="L68" s="72" t="s">
        <v>255</v>
      </c>
      <c r="M68" s="72" t="s">
        <v>255</v>
      </c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2"/>
      <c r="CE68" s="52"/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2"/>
      <c r="CY68" s="52"/>
      <c r="CZ68" s="52"/>
      <c r="DA68" s="52"/>
      <c r="DB68" s="52"/>
      <c r="DC68" s="52"/>
      <c r="DD68" s="52"/>
      <c r="DE68" s="52"/>
      <c r="DF68" s="52"/>
      <c r="DG68" s="52"/>
      <c r="DH68" s="52"/>
      <c r="DI68" s="52"/>
      <c r="DJ68" s="52"/>
      <c r="DK68" s="52"/>
      <c r="DL68" s="52"/>
      <c r="DM68" s="52"/>
      <c r="DN68" s="52"/>
    </row>
    <row r="69" spans="1:118" s="53" customFormat="1" ht="15" customHeight="1" x14ac:dyDescent="0.2">
      <c r="A69" s="36" t="s">
        <v>79</v>
      </c>
      <c r="B69" s="39">
        <v>145978</v>
      </c>
      <c r="C69" s="77">
        <v>70366</v>
      </c>
      <c r="D69" s="39">
        <v>75612</v>
      </c>
      <c r="E69" s="68">
        <f t="shared" si="0"/>
        <v>930.61947838967365</v>
      </c>
      <c r="F69" s="39">
        <v>145978</v>
      </c>
      <c r="G69" s="39">
        <v>70366</v>
      </c>
      <c r="H69" s="39">
        <v>75612</v>
      </c>
      <c r="I69" s="68">
        <f t="shared" si="1"/>
        <v>930.61947838967365</v>
      </c>
      <c r="J69" s="72" t="s">
        <v>255</v>
      </c>
      <c r="K69" s="72" t="s">
        <v>255</v>
      </c>
      <c r="L69" s="72" t="s">
        <v>255</v>
      </c>
      <c r="M69" s="72" t="s">
        <v>255</v>
      </c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2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2"/>
      <c r="CY69" s="52"/>
      <c r="CZ69" s="52"/>
      <c r="DA69" s="52"/>
      <c r="DB69" s="52"/>
      <c r="DC69" s="52"/>
      <c r="DD69" s="52"/>
      <c r="DE69" s="52"/>
      <c r="DF69" s="52"/>
      <c r="DG69" s="52"/>
      <c r="DH69" s="52"/>
      <c r="DI69" s="52"/>
      <c r="DJ69" s="52"/>
      <c r="DK69" s="52"/>
      <c r="DL69" s="52"/>
      <c r="DM69" s="52"/>
      <c r="DN69" s="52"/>
    </row>
    <row r="70" spans="1:118" s="53" customFormat="1" ht="15" customHeight="1" x14ac:dyDescent="0.2">
      <c r="A70" s="36" t="s">
        <v>80</v>
      </c>
      <c r="B70" s="39">
        <v>200916</v>
      </c>
      <c r="C70" s="77">
        <v>98686</v>
      </c>
      <c r="D70" s="39">
        <v>102230</v>
      </c>
      <c r="E70" s="68">
        <f t="shared" si="0"/>
        <v>965.3330724836153</v>
      </c>
      <c r="F70" s="39">
        <v>200916</v>
      </c>
      <c r="G70" s="39">
        <v>98686</v>
      </c>
      <c r="H70" s="39">
        <v>102230</v>
      </c>
      <c r="I70" s="68">
        <f t="shared" si="1"/>
        <v>965.3330724836153</v>
      </c>
      <c r="J70" s="72" t="s">
        <v>255</v>
      </c>
      <c r="K70" s="72" t="s">
        <v>255</v>
      </c>
      <c r="L70" s="72" t="s">
        <v>255</v>
      </c>
      <c r="M70" s="72" t="s">
        <v>255</v>
      </c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/>
      <c r="CH70" s="52"/>
      <c r="CI70" s="52"/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2"/>
      <c r="CW70" s="52"/>
      <c r="CX70" s="52"/>
      <c r="CY70" s="52"/>
      <c r="CZ70" s="52"/>
      <c r="DA70" s="52"/>
      <c r="DB70" s="52"/>
      <c r="DC70" s="52"/>
      <c r="DD70" s="52"/>
      <c r="DE70" s="52"/>
      <c r="DF70" s="52"/>
      <c r="DG70" s="52"/>
      <c r="DH70" s="52"/>
      <c r="DI70" s="52"/>
      <c r="DJ70" s="52"/>
      <c r="DK70" s="52"/>
      <c r="DL70" s="52"/>
      <c r="DM70" s="52"/>
      <c r="DN70" s="52"/>
    </row>
    <row r="71" spans="1:118" s="53" customFormat="1" ht="15" customHeight="1" x14ac:dyDescent="0.2">
      <c r="A71" s="36" t="s">
        <v>81</v>
      </c>
      <c r="B71" s="39">
        <v>206123</v>
      </c>
      <c r="C71" s="77">
        <v>100879</v>
      </c>
      <c r="D71" s="39">
        <v>105244</v>
      </c>
      <c r="E71" s="68">
        <f t="shared" si="0"/>
        <v>958.52495154118049</v>
      </c>
      <c r="F71" s="39">
        <v>206123</v>
      </c>
      <c r="G71" s="39">
        <v>100879</v>
      </c>
      <c r="H71" s="39">
        <v>105244</v>
      </c>
      <c r="I71" s="68">
        <f t="shared" si="1"/>
        <v>958.52495154118049</v>
      </c>
      <c r="J71" s="72" t="s">
        <v>255</v>
      </c>
      <c r="K71" s="72" t="s">
        <v>255</v>
      </c>
      <c r="L71" s="72" t="s">
        <v>255</v>
      </c>
      <c r="M71" s="72" t="s">
        <v>255</v>
      </c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2"/>
      <c r="BN71" s="52"/>
      <c r="BO71" s="52"/>
      <c r="BP71" s="52"/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2"/>
      <c r="CG71" s="52"/>
      <c r="CH71" s="52"/>
      <c r="CI71" s="52"/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/>
      <c r="CW71" s="52"/>
      <c r="CX71" s="52"/>
      <c r="CY71" s="52"/>
      <c r="CZ71" s="52"/>
      <c r="DA71" s="52"/>
      <c r="DB71" s="52"/>
      <c r="DC71" s="52"/>
      <c r="DD71" s="52"/>
      <c r="DE71" s="52"/>
      <c r="DF71" s="52"/>
      <c r="DG71" s="52"/>
      <c r="DH71" s="52"/>
      <c r="DI71" s="52"/>
      <c r="DJ71" s="52"/>
      <c r="DK71" s="52"/>
      <c r="DL71" s="52"/>
      <c r="DM71" s="52"/>
      <c r="DN71" s="52"/>
    </row>
    <row r="72" spans="1:118" s="53" customFormat="1" ht="15" customHeight="1" x14ac:dyDescent="0.2">
      <c r="A72" s="36" t="s">
        <v>82</v>
      </c>
      <c r="B72" s="39">
        <v>82298</v>
      </c>
      <c r="C72" s="77">
        <v>40079</v>
      </c>
      <c r="D72" s="39">
        <v>42219</v>
      </c>
      <c r="E72" s="68">
        <f t="shared" si="0"/>
        <v>949.31192117293165</v>
      </c>
      <c r="F72" s="39">
        <v>82298</v>
      </c>
      <c r="G72" s="39">
        <v>40079</v>
      </c>
      <c r="H72" s="39">
        <v>42219</v>
      </c>
      <c r="I72" s="68">
        <f t="shared" si="1"/>
        <v>949.31192117293165</v>
      </c>
      <c r="J72" s="72" t="s">
        <v>255</v>
      </c>
      <c r="K72" s="72" t="s">
        <v>255</v>
      </c>
      <c r="L72" s="72" t="s">
        <v>255</v>
      </c>
      <c r="M72" s="72" t="s">
        <v>255</v>
      </c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2"/>
      <c r="BN72" s="52"/>
      <c r="BO72" s="52"/>
      <c r="BP72" s="52"/>
      <c r="BQ72" s="52"/>
      <c r="BR72" s="52"/>
      <c r="BS72" s="52"/>
      <c r="BT72" s="52"/>
      <c r="BU72" s="52"/>
      <c r="BV72" s="52"/>
      <c r="BW72" s="52"/>
      <c r="BX72" s="52"/>
      <c r="BY72" s="52"/>
      <c r="BZ72" s="52"/>
      <c r="CA72" s="52"/>
      <c r="CB72" s="52"/>
      <c r="CC72" s="52"/>
      <c r="CD72" s="52"/>
      <c r="CE72" s="52"/>
      <c r="CF72" s="52"/>
      <c r="CG72" s="52"/>
      <c r="CH72" s="52"/>
      <c r="CI72" s="52"/>
      <c r="CJ72" s="52"/>
      <c r="CK72" s="52"/>
      <c r="CL72" s="52"/>
      <c r="CM72" s="52"/>
      <c r="CN72" s="52"/>
      <c r="CO72" s="52"/>
      <c r="CP72" s="52"/>
      <c r="CQ72" s="52"/>
      <c r="CR72" s="52"/>
      <c r="CS72" s="52"/>
      <c r="CT72" s="52"/>
      <c r="CU72" s="52"/>
      <c r="CV72" s="52"/>
      <c r="CW72" s="52"/>
      <c r="CX72" s="52"/>
      <c r="CY72" s="52"/>
      <c r="CZ72" s="52"/>
      <c r="DA72" s="52"/>
      <c r="DB72" s="52"/>
      <c r="DC72" s="52"/>
      <c r="DD72" s="52"/>
      <c r="DE72" s="52"/>
      <c r="DF72" s="52"/>
      <c r="DG72" s="52"/>
      <c r="DH72" s="52"/>
      <c r="DI72" s="52"/>
      <c r="DJ72" s="52"/>
      <c r="DK72" s="52"/>
      <c r="DL72" s="52"/>
      <c r="DM72" s="52"/>
      <c r="DN72" s="52"/>
    </row>
    <row r="73" spans="1:118" s="53" customFormat="1" ht="15" customHeight="1" x14ac:dyDescent="0.2">
      <c r="A73" s="37" t="s">
        <v>24</v>
      </c>
      <c r="B73" s="38">
        <v>384389</v>
      </c>
      <c r="C73" s="78">
        <v>194268</v>
      </c>
      <c r="D73" s="38">
        <v>190121</v>
      </c>
      <c r="E73" s="58">
        <f t="shared" si="0"/>
        <v>1021.8124247189949</v>
      </c>
      <c r="F73" s="38">
        <v>278030</v>
      </c>
      <c r="G73" s="38">
        <v>136806</v>
      </c>
      <c r="H73" s="38">
        <v>141224</v>
      </c>
      <c r="I73" s="58">
        <f t="shared" si="1"/>
        <v>968.71636549028494</v>
      </c>
      <c r="J73" s="38">
        <v>106359</v>
      </c>
      <c r="K73" s="38">
        <v>57462</v>
      </c>
      <c r="L73" s="38">
        <v>48897</v>
      </c>
      <c r="M73" s="58">
        <f t="shared" si="2"/>
        <v>1175.16412049819</v>
      </c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52"/>
      <c r="BN73" s="52"/>
      <c r="BO73" s="52"/>
      <c r="BP73" s="52"/>
      <c r="BQ73" s="52"/>
      <c r="BR73" s="52"/>
      <c r="BS73" s="52"/>
      <c r="BT73" s="52"/>
      <c r="BU73" s="52"/>
      <c r="BV73" s="52"/>
      <c r="BW73" s="52"/>
      <c r="BX73" s="52"/>
      <c r="BY73" s="52"/>
      <c r="BZ73" s="52"/>
      <c r="CA73" s="52"/>
      <c r="CB73" s="52"/>
      <c r="CC73" s="52"/>
      <c r="CD73" s="52"/>
      <c r="CE73" s="52"/>
      <c r="CF73" s="52"/>
      <c r="CG73" s="52"/>
      <c r="CH73" s="52"/>
      <c r="CI73" s="52"/>
      <c r="CJ73" s="52"/>
      <c r="CK73" s="52"/>
      <c r="CL73" s="52"/>
      <c r="CM73" s="52"/>
      <c r="CN73" s="52"/>
      <c r="CO73" s="52"/>
      <c r="CP73" s="52"/>
      <c r="CQ73" s="52"/>
      <c r="CR73" s="52"/>
      <c r="CS73" s="52"/>
      <c r="CT73" s="52"/>
      <c r="CU73" s="52"/>
      <c r="CV73" s="52"/>
      <c r="CW73" s="52"/>
      <c r="CX73" s="52"/>
      <c r="CY73" s="52"/>
      <c r="CZ73" s="52"/>
      <c r="DA73" s="52"/>
      <c r="DB73" s="52"/>
      <c r="DC73" s="52"/>
      <c r="DD73" s="52"/>
      <c r="DE73" s="52"/>
      <c r="DF73" s="52"/>
      <c r="DG73" s="52"/>
      <c r="DH73" s="52"/>
      <c r="DI73" s="52"/>
      <c r="DJ73" s="52"/>
      <c r="DK73" s="52"/>
      <c r="DL73" s="52"/>
      <c r="DM73" s="52"/>
      <c r="DN73" s="52"/>
    </row>
    <row r="74" spans="1:118" s="53" customFormat="1" ht="15" customHeight="1" x14ac:dyDescent="0.2">
      <c r="A74" s="36" t="s">
        <v>83</v>
      </c>
      <c r="B74" s="39">
        <v>28311</v>
      </c>
      <c r="C74" s="77">
        <v>14419</v>
      </c>
      <c r="D74" s="39">
        <v>13892</v>
      </c>
      <c r="E74" s="68">
        <f t="shared" si="0"/>
        <v>1037.9355024474517</v>
      </c>
      <c r="F74" s="39">
        <v>20814</v>
      </c>
      <c r="G74" s="39">
        <v>10484</v>
      </c>
      <c r="H74" s="39">
        <v>10330</v>
      </c>
      <c r="I74" s="68">
        <f t="shared" si="1"/>
        <v>1014.9080348499515</v>
      </c>
      <c r="J74" s="39">
        <v>7497</v>
      </c>
      <c r="K74" s="39">
        <v>3935</v>
      </c>
      <c r="L74" s="39">
        <v>3562</v>
      </c>
      <c r="M74" s="68">
        <f t="shared" si="2"/>
        <v>1104.7164514317799</v>
      </c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/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  <c r="CD74" s="52"/>
      <c r="CE74" s="52"/>
      <c r="CF74" s="52"/>
      <c r="CG74" s="52"/>
      <c r="CH74" s="52"/>
      <c r="CI74" s="52"/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/>
      <c r="CW74" s="52"/>
      <c r="CX74" s="52"/>
      <c r="CY74" s="52"/>
      <c r="CZ74" s="52"/>
      <c r="DA74" s="52"/>
      <c r="DB74" s="52"/>
      <c r="DC74" s="52"/>
      <c r="DD74" s="52"/>
      <c r="DE74" s="52"/>
      <c r="DF74" s="52"/>
      <c r="DG74" s="52"/>
      <c r="DH74" s="52"/>
      <c r="DI74" s="52"/>
      <c r="DJ74" s="52"/>
      <c r="DK74" s="52"/>
      <c r="DL74" s="52"/>
      <c r="DM74" s="52"/>
      <c r="DN74" s="52"/>
    </row>
    <row r="75" spans="1:118" s="53" customFormat="1" ht="15" customHeight="1" x14ac:dyDescent="0.2">
      <c r="A75" s="36" t="s">
        <v>84</v>
      </c>
      <c r="B75" s="39">
        <v>81002</v>
      </c>
      <c r="C75" s="77">
        <v>41986</v>
      </c>
      <c r="D75" s="39">
        <v>39016</v>
      </c>
      <c r="E75" s="68">
        <f t="shared" si="0"/>
        <v>1076.1226163625179</v>
      </c>
      <c r="F75" s="39">
        <v>53683</v>
      </c>
      <c r="G75" s="39">
        <v>26495</v>
      </c>
      <c r="H75" s="39">
        <v>27188</v>
      </c>
      <c r="I75" s="68">
        <f t="shared" si="1"/>
        <v>974.51081359423279</v>
      </c>
      <c r="J75" s="39">
        <v>27319</v>
      </c>
      <c r="K75" s="39">
        <v>15491</v>
      </c>
      <c r="L75" s="39">
        <v>11828</v>
      </c>
      <c r="M75" s="68">
        <f t="shared" si="2"/>
        <v>1309.6888738586406</v>
      </c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/>
      <c r="BO75" s="52"/>
      <c r="BP75" s="52"/>
      <c r="BQ75" s="52"/>
      <c r="BR75" s="52"/>
      <c r="BS75" s="52"/>
      <c r="BT75" s="52"/>
      <c r="BU75" s="52"/>
      <c r="BV75" s="52"/>
      <c r="BW75" s="52"/>
      <c r="BX75" s="52"/>
      <c r="BY75" s="52"/>
      <c r="BZ75" s="52"/>
      <c r="CA75" s="52"/>
      <c r="CB75" s="52"/>
      <c r="CC75" s="52"/>
      <c r="CD75" s="52"/>
      <c r="CE75" s="52"/>
      <c r="CF75" s="52"/>
      <c r="CG75" s="52"/>
      <c r="CH75" s="52"/>
      <c r="CI75" s="52"/>
      <c r="CJ75" s="52"/>
      <c r="CK75" s="52"/>
      <c r="CL75" s="52"/>
      <c r="CM75" s="52"/>
      <c r="CN75" s="52"/>
      <c r="CO75" s="52"/>
      <c r="CP75" s="52"/>
      <c r="CQ75" s="52"/>
      <c r="CR75" s="52"/>
      <c r="CS75" s="52"/>
      <c r="CT75" s="52"/>
      <c r="CU75" s="52"/>
      <c r="CV75" s="52"/>
      <c r="CW75" s="52"/>
      <c r="CX75" s="52"/>
      <c r="CY75" s="52"/>
      <c r="CZ75" s="52"/>
      <c r="DA75" s="52"/>
      <c r="DB75" s="52"/>
      <c r="DC75" s="52"/>
      <c r="DD75" s="52"/>
      <c r="DE75" s="52"/>
      <c r="DF75" s="52"/>
      <c r="DG75" s="52"/>
      <c r="DH75" s="52"/>
      <c r="DI75" s="52"/>
      <c r="DJ75" s="52"/>
      <c r="DK75" s="52"/>
      <c r="DL75" s="52"/>
      <c r="DM75" s="52"/>
      <c r="DN75" s="52"/>
    </row>
    <row r="76" spans="1:118" s="53" customFormat="1" ht="15" customHeight="1" x14ac:dyDescent="0.2">
      <c r="A76" s="36" t="s">
        <v>85</v>
      </c>
      <c r="B76" s="39">
        <v>24546</v>
      </c>
      <c r="C76" s="77">
        <v>12168</v>
      </c>
      <c r="D76" s="39">
        <v>12378</v>
      </c>
      <c r="E76" s="68">
        <f t="shared" si="0"/>
        <v>983.034415899176</v>
      </c>
      <c r="F76" s="39">
        <v>18206</v>
      </c>
      <c r="G76" s="39">
        <v>8858</v>
      </c>
      <c r="H76" s="39">
        <v>9348</v>
      </c>
      <c r="I76" s="68">
        <f t="shared" si="1"/>
        <v>947.5823705605477</v>
      </c>
      <c r="J76" s="39">
        <v>6340</v>
      </c>
      <c r="K76" s="39">
        <v>3310</v>
      </c>
      <c r="L76" s="39">
        <v>3030</v>
      </c>
      <c r="M76" s="68">
        <f t="shared" si="2"/>
        <v>1092.4092409240925</v>
      </c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/>
      <c r="BO76" s="52"/>
      <c r="BP76" s="52"/>
      <c r="BQ76" s="52"/>
      <c r="BR76" s="52"/>
      <c r="BS76" s="52"/>
      <c r="BT76" s="52"/>
      <c r="BU76" s="52"/>
      <c r="BV76" s="52"/>
      <c r="BW76" s="52"/>
      <c r="BX76" s="52"/>
      <c r="BY76" s="52"/>
      <c r="BZ76" s="52"/>
      <c r="CA76" s="52"/>
      <c r="CB76" s="52"/>
      <c r="CC76" s="52"/>
      <c r="CD76" s="52"/>
      <c r="CE76" s="52"/>
      <c r="CF76" s="52"/>
      <c r="CG76" s="52"/>
      <c r="CH76" s="52"/>
      <c r="CI76" s="52"/>
      <c r="CJ76" s="52"/>
      <c r="CK76" s="52"/>
      <c r="CL76" s="52"/>
      <c r="CM76" s="52"/>
      <c r="CN76" s="52"/>
      <c r="CO76" s="52"/>
      <c r="CP76" s="52"/>
      <c r="CQ76" s="52"/>
      <c r="CR76" s="52"/>
      <c r="CS76" s="52"/>
      <c r="CT76" s="52"/>
      <c r="CU76" s="52"/>
      <c r="CV76" s="52"/>
      <c r="CW76" s="52"/>
      <c r="CX76" s="52"/>
      <c r="CY76" s="52"/>
      <c r="CZ76" s="52"/>
      <c r="DA76" s="52"/>
      <c r="DB76" s="52"/>
      <c r="DC76" s="52"/>
      <c r="DD76" s="52"/>
      <c r="DE76" s="52"/>
      <c r="DF76" s="52"/>
      <c r="DG76" s="52"/>
      <c r="DH76" s="52"/>
      <c r="DI76" s="52"/>
      <c r="DJ76" s="52"/>
      <c r="DK76" s="52"/>
      <c r="DL76" s="52"/>
      <c r="DM76" s="52"/>
      <c r="DN76" s="52"/>
    </row>
    <row r="77" spans="1:118" s="53" customFormat="1" ht="15" customHeight="1" x14ac:dyDescent="0.2">
      <c r="A77" s="36" t="s">
        <v>86</v>
      </c>
      <c r="B77" s="39">
        <v>35247</v>
      </c>
      <c r="C77" s="77">
        <v>17693</v>
      </c>
      <c r="D77" s="39">
        <v>17554</v>
      </c>
      <c r="E77" s="68">
        <f t="shared" si="0"/>
        <v>1007.9184231514184</v>
      </c>
      <c r="F77" s="39">
        <v>24298</v>
      </c>
      <c r="G77" s="39">
        <v>12024</v>
      </c>
      <c r="H77" s="39">
        <v>12274</v>
      </c>
      <c r="I77" s="68">
        <f t="shared" si="1"/>
        <v>979.63174189343329</v>
      </c>
      <c r="J77" s="39">
        <v>10949</v>
      </c>
      <c r="K77" s="39">
        <v>5669</v>
      </c>
      <c r="L77" s="39">
        <v>5280</v>
      </c>
      <c r="M77" s="68">
        <f t="shared" si="2"/>
        <v>1073.6742424242425</v>
      </c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2"/>
      <c r="BN77" s="52"/>
      <c r="BO77" s="52"/>
      <c r="BP77" s="52"/>
      <c r="BQ77" s="52"/>
      <c r="BR77" s="52"/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/>
      <c r="CH77" s="52"/>
      <c r="CI77" s="52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/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/>
      <c r="DK77" s="52"/>
      <c r="DL77" s="52"/>
      <c r="DM77" s="52"/>
      <c r="DN77" s="52"/>
    </row>
    <row r="78" spans="1:118" s="53" customFormat="1" ht="15" customHeight="1" x14ac:dyDescent="0.2">
      <c r="A78" s="36" t="s">
        <v>87</v>
      </c>
      <c r="B78" s="39">
        <v>26983</v>
      </c>
      <c r="C78" s="77">
        <v>13398</v>
      </c>
      <c r="D78" s="39">
        <v>13585</v>
      </c>
      <c r="E78" s="68">
        <f t="shared" si="0"/>
        <v>986.23481781376518</v>
      </c>
      <c r="F78" s="39">
        <v>20041</v>
      </c>
      <c r="G78" s="39">
        <v>9753</v>
      </c>
      <c r="H78" s="39">
        <v>10288</v>
      </c>
      <c r="I78" s="68">
        <f t="shared" si="1"/>
        <v>947.99766718506999</v>
      </c>
      <c r="J78" s="39">
        <v>6942</v>
      </c>
      <c r="K78" s="39">
        <v>3645</v>
      </c>
      <c r="L78" s="39">
        <v>3297</v>
      </c>
      <c r="M78" s="68">
        <f t="shared" si="2"/>
        <v>1105.5505004549591</v>
      </c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/>
      <c r="BO78" s="52"/>
      <c r="BP78" s="52"/>
      <c r="BQ78" s="52"/>
      <c r="BR78" s="52"/>
      <c r="BS78" s="52"/>
      <c r="BT78" s="52"/>
      <c r="BU78" s="52"/>
      <c r="BV78" s="52"/>
      <c r="BW78" s="52"/>
      <c r="BX78" s="52"/>
      <c r="BY78" s="52"/>
      <c r="BZ78" s="52"/>
      <c r="CA78" s="52"/>
      <c r="CB78" s="52"/>
      <c r="CC78" s="52"/>
      <c r="CD78" s="52"/>
      <c r="CE78" s="52"/>
      <c r="CF78" s="52"/>
      <c r="CG78" s="52"/>
      <c r="CH78" s="52"/>
      <c r="CI78" s="52"/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2"/>
      <c r="CW78" s="52"/>
      <c r="CX78" s="52"/>
      <c r="CY78" s="52"/>
      <c r="CZ78" s="52"/>
      <c r="DA78" s="52"/>
      <c r="DB78" s="52"/>
      <c r="DC78" s="52"/>
      <c r="DD78" s="52"/>
      <c r="DE78" s="52"/>
      <c r="DF78" s="52"/>
      <c r="DG78" s="52"/>
      <c r="DH78" s="52"/>
      <c r="DI78" s="52"/>
      <c r="DJ78" s="52"/>
      <c r="DK78" s="52"/>
      <c r="DL78" s="52"/>
      <c r="DM78" s="52"/>
      <c r="DN78" s="52"/>
    </row>
    <row r="79" spans="1:118" s="53" customFormat="1" ht="15" customHeight="1" x14ac:dyDescent="0.2">
      <c r="A79" s="36" t="s">
        <v>88</v>
      </c>
      <c r="B79" s="39">
        <v>23684</v>
      </c>
      <c r="C79" s="77">
        <v>12156</v>
      </c>
      <c r="D79" s="39">
        <v>11528</v>
      </c>
      <c r="E79" s="68">
        <f t="shared" si="0"/>
        <v>1054.4760582928523</v>
      </c>
      <c r="F79" s="39">
        <v>17094</v>
      </c>
      <c r="G79" s="39">
        <v>8558</v>
      </c>
      <c r="H79" s="39">
        <v>8536</v>
      </c>
      <c r="I79" s="68">
        <f t="shared" si="1"/>
        <v>1002.5773195876288</v>
      </c>
      <c r="J79" s="39">
        <v>6590</v>
      </c>
      <c r="K79" s="39">
        <v>3598</v>
      </c>
      <c r="L79" s="39">
        <v>2992</v>
      </c>
      <c r="M79" s="68">
        <f t="shared" si="2"/>
        <v>1202.5401069518718</v>
      </c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/>
      <c r="BO79" s="52"/>
      <c r="BP79" s="52"/>
      <c r="BQ79" s="52"/>
      <c r="BR79" s="52"/>
      <c r="BS79" s="52"/>
      <c r="BT79" s="52"/>
      <c r="BU79" s="52"/>
      <c r="BV79" s="52"/>
      <c r="BW79" s="52"/>
      <c r="BX79" s="52"/>
      <c r="BY79" s="52"/>
      <c r="BZ79" s="52"/>
      <c r="CA79" s="52"/>
      <c r="CB79" s="52"/>
      <c r="CC79" s="52"/>
      <c r="CD79" s="52"/>
      <c r="CE79" s="52"/>
      <c r="CF79" s="52"/>
      <c r="CG79" s="52"/>
      <c r="CH79" s="52"/>
      <c r="CI79" s="52"/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/>
      <c r="CW79" s="52"/>
      <c r="CX79" s="52"/>
      <c r="CY79" s="52"/>
      <c r="CZ79" s="52"/>
      <c r="DA79" s="52"/>
      <c r="DB79" s="52"/>
      <c r="DC79" s="52"/>
      <c r="DD79" s="52"/>
      <c r="DE79" s="52"/>
      <c r="DF79" s="52"/>
      <c r="DG79" s="52"/>
      <c r="DH79" s="52"/>
      <c r="DI79" s="52"/>
      <c r="DJ79" s="52"/>
      <c r="DK79" s="52"/>
      <c r="DL79" s="52"/>
      <c r="DM79" s="52"/>
      <c r="DN79" s="52"/>
    </row>
    <row r="80" spans="1:118" s="53" customFormat="1" ht="15" customHeight="1" x14ac:dyDescent="0.2">
      <c r="A80" s="36" t="s">
        <v>89</v>
      </c>
      <c r="B80" s="39">
        <v>20699</v>
      </c>
      <c r="C80" s="77">
        <v>10257</v>
      </c>
      <c r="D80" s="39">
        <v>10442</v>
      </c>
      <c r="E80" s="68">
        <f t="shared" si="0"/>
        <v>982.28308753112424</v>
      </c>
      <c r="F80" s="39">
        <v>16046</v>
      </c>
      <c r="G80" s="39">
        <v>7802</v>
      </c>
      <c r="H80" s="39">
        <v>8244</v>
      </c>
      <c r="I80" s="68">
        <f t="shared" si="1"/>
        <v>946.3852498786996</v>
      </c>
      <c r="J80" s="39">
        <v>4653</v>
      </c>
      <c r="K80" s="39">
        <v>2455</v>
      </c>
      <c r="L80" s="39">
        <v>2198</v>
      </c>
      <c r="M80" s="68">
        <f t="shared" si="2"/>
        <v>1116.9244767970883</v>
      </c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/>
      <c r="CW80" s="52"/>
      <c r="CX80" s="52"/>
      <c r="CY80" s="52"/>
      <c r="CZ80" s="52"/>
      <c r="DA80" s="52"/>
      <c r="DB80" s="52"/>
      <c r="DC80" s="52"/>
      <c r="DD80" s="52"/>
      <c r="DE80" s="52"/>
      <c r="DF80" s="52"/>
      <c r="DG80" s="52"/>
      <c r="DH80" s="52"/>
      <c r="DI80" s="52"/>
      <c r="DJ80" s="52"/>
      <c r="DK80" s="52"/>
      <c r="DL80" s="52"/>
      <c r="DM80" s="52"/>
      <c r="DN80" s="52"/>
    </row>
    <row r="81" spans="1:118" s="53" customFormat="1" ht="15" customHeight="1" x14ac:dyDescent="0.2">
      <c r="A81" s="36" t="s">
        <v>90</v>
      </c>
      <c r="B81" s="39">
        <v>65857</v>
      </c>
      <c r="C81" s="77">
        <v>32493</v>
      </c>
      <c r="D81" s="39">
        <v>33364</v>
      </c>
      <c r="E81" s="68">
        <f t="shared" si="0"/>
        <v>973.89401750389641</v>
      </c>
      <c r="F81" s="39">
        <v>51819</v>
      </c>
      <c r="G81" s="39">
        <v>25073</v>
      </c>
      <c r="H81" s="39">
        <v>26746</v>
      </c>
      <c r="I81" s="68">
        <f t="shared" si="1"/>
        <v>937.44859044343082</v>
      </c>
      <c r="J81" s="39">
        <v>14038</v>
      </c>
      <c r="K81" s="39">
        <v>7420</v>
      </c>
      <c r="L81" s="39">
        <v>6618</v>
      </c>
      <c r="M81" s="68">
        <f t="shared" si="2"/>
        <v>1121.1846479298881</v>
      </c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  <c r="BM81" s="52"/>
      <c r="BN81" s="52"/>
      <c r="BO81" s="52"/>
      <c r="BP81" s="52"/>
      <c r="BQ81" s="52"/>
      <c r="BR81" s="52"/>
      <c r="BS81" s="52"/>
      <c r="BT81" s="52"/>
      <c r="BU81" s="52"/>
      <c r="BV81" s="52"/>
      <c r="BW81" s="52"/>
      <c r="BX81" s="52"/>
      <c r="BY81" s="52"/>
      <c r="BZ81" s="52"/>
      <c r="CA81" s="52"/>
      <c r="CB81" s="52"/>
      <c r="CC81" s="52"/>
      <c r="CD81" s="52"/>
      <c r="CE81" s="52"/>
      <c r="CF81" s="52"/>
      <c r="CG81" s="52"/>
      <c r="CH81" s="52"/>
      <c r="CI81" s="52"/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2"/>
      <c r="CV81" s="52"/>
      <c r="CW81" s="52"/>
      <c r="CX81" s="52"/>
      <c r="CY81" s="52"/>
      <c r="CZ81" s="52"/>
      <c r="DA81" s="52"/>
      <c r="DB81" s="52"/>
      <c r="DC81" s="52"/>
      <c r="DD81" s="52"/>
      <c r="DE81" s="52"/>
      <c r="DF81" s="52"/>
      <c r="DG81" s="52"/>
      <c r="DH81" s="52"/>
      <c r="DI81" s="52"/>
      <c r="DJ81" s="52"/>
      <c r="DK81" s="52"/>
      <c r="DL81" s="52"/>
      <c r="DM81" s="52"/>
      <c r="DN81" s="52"/>
    </row>
    <row r="82" spans="1:118" s="53" customFormat="1" ht="15" customHeight="1" x14ac:dyDescent="0.2">
      <c r="A82" s="36" t="s">
        <v>91</v>
      </c>
      <c r="B82" s="39">
        <v>20436</v>
      </c>
      <c r="C82" s="77">
        <v>10449</v>
      </c>
      <c r="D82" s="39">
        <v>9987</v>
      </c>
      <c r="E82" s="68">
        <f t="shared" si="0"/>
        <v>1046.2601381796335</v>
      </c>
      <c r="F82" s="39">
        <v>13667</v>
      </c>
      <c r="G82" s="39">
        <v>6809</v>
      </c>
      <c r="H82" s="39">
        <v>6858</v>
      </c>
      <c r="I82" s="68">
        <f t="shared" si="1"/>
        <v>992.8550597841936</v>
      </c>
      <c r="J82" s="39">
        <v>6769</v>
      </c>
      <c r="K82" s="39">
        <v>3640</v>
      </c>
      <c r="L82" s="39">
        <v>3129</v>
      </c>
      <c r="M82" s="68">
        <f t="shared" si="2"/>
        <v>1163.3109619686802</v>
      </c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2"/>
      <c r="BN82" s="52"/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2"/>
      <c r="CA82" s="52"/>
      <c r="CB82" s="52"/>
      <c r="CC82" s="52"/>
      <c r="CD82" s="52"/>
      <c r="CE82" s="52"/>
      <c r="CF82" s="52"/>
      <c r="CG82" s="52"/>
      <c r="CH82" s="52"/>
      <c r="CI82" s="52"/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52"/>
      <c r="CW82" s="52"/>
      <c r="CX82" s="52"/>
      <c r="CY82" s="52"/>
      <c r="CZ82" s="52"/>
      <c r="DA82" s="52"/>
      <c r="DB82" s="52"/>
      <c r="DC82" s="52"/>
      <c r="DD82" s="52"/>
      <c r="DE82" s="52"/>
      <c r="DF82" s="52"/>
      <c r="DG82" s="52"/>
      <c r="DH82" s="52"/>
      <c r="DI82" s="52"/>
      <c r="DJ82" s="52"/>
      <c r="DK82" s="52"/>
      <c r="DL82" s="52"/>
      <c r="DM82" s="52"/>
      <c r="DN82" s="52"/>
    </row>
    <row r="83" spans="1:118" s="53" customFormat="1" ht="15" customHeight="1" x14ac:dyDescent="0.2">
      <c r="A83" s="36" t="s">
        <v>92</v>
      </c>
      <c r="B83" s="39">
        <v>27454</v>
      </c>
      <c r="C83" s="77">
        <v>13863</v>
      </c>
      <c r="D83" s="39">
        <v>13591</v>
      </c>
      <c r="E83" s="68">
        <f t="shared" si="0"/>
        <v>1020.013244058568</v>
      </c>
      <c r="F83" s="39">
        <v>21732</v>
      </c>
      <c r="G83" s="39">
        <v>10791</v>
      </c>
      <c r="H83" s="39">
        <v>10941</v>
      </c>
      <c r="I83" s="68">
        <f t="shared" si="1"/>
        <v>986.29010145324924</v>
      </c>
      <c r="J83" s="39">
        <v>5722</v>
      </c>
      <c r="K83" s="39">
        <v>3072</v>
      </c>
      <c r="L83" s="39">
        <v>2650</v>
      </c>
      <c r="M83" s="68">
        <f t="shared" si="2"/>
        <v>1159.2452830188679</v>
      </c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/>
      <c r="BO83" s="52"/>
      <c r="BP83" s="52"/>
      <c r="BQ83" s="52"/>
      <c r="BR83" s="52"/>
      <c r="BS83" s="52"/>
      <c r="BT83" s="52"/>
      <c r="BU83" s="52"/>
      <c r="BV83" s="52"/>
      <c r="BW83" s="52"/>
      <c r="BX83" s="52"/>
      <c r="BY83" s="52"/>
      <c r="BZ83" s="52"/>
      <c r="CA83" s="52"/>
      <c r="CB83" s="52"/>
      <c r="CC83" s="52"/>
      <c r="CD83" s="52"/>
      <c r="CE83" s="52"/>
      <c r="CF83" s="52"/>
      <c r="CG83" s="52"/>
      <c r="CH83" s="52"/>
      <c r="CI83" s="52"/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2"/>
      <c r="CW83" s="52"/>
      <c r="CX83" s="52"/>
      <c r="CY83" s="52"/>
      <c r="CZ83" s="52"/>
      <c r="DA83" s="52"/>
      <c r="DB83" s="52"/>
      <c r="DC83" s="52"/>
      <c r="DD83" s="52"/>
      <c r="DE83" s="52"/>
      <c r="DF83" s="52"/>
      <c r="DG83" s="52"/>
      <c r="DH83" s="52"/>
      <c r="DI83" s="52"/>
      <c r="DJ83" s="52"/>
      <c r="DK83" s="52"/>
      <c r="DL83" s="52"/>
      <c r="DM83" s="52"/>
      <c r="DN83" s="52"/>
    </row>
    <row r="84" spans="1:118" s="53" customFormat="1" ht="15" customHeight="1" x14ac:dyDescent="0.2">
      <c r="A84" s="133" t="s">
        <v>93</v>
      </c>
      <c r="B84" s="140">
        <v>30170</v>
      </c>
      <c r="C84" s="175">
        <v>15386</v>
      </c>
      <c r="D84" s="140">
        <v>14784</v>
      </c>
      <c r="E84" s="140">
        <f t="shared" si="0"/>
        <v>1040.719696969697</v>
      </c>
      <c r="F84" s="140">
        <v>20630</v>
      </c>
      <c r="G84" s="140">
        <v>10159</v>
      </c>
      <c r="H84" s="140">
        <v>10471</v>
      </c>
      <c r="I84" s="140">
        <f t="shared" si="1"/>
        <v>970.2034189666698</v>
      </c>
      <c r="J84" s="140">
        <v>9540</v>
      </c>
      <c r="K84" s="140">
        <v>5227</v>
      </c>
      <c r="L84" s="140">
        <v>4313</v>
      </c>
      <c r="M84" s="140">
        <f t="shared" si="2"/>
        <v>1211.9174588453511</v>
      </c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  <c r="BM84" s="52"/>
      <c r="BN84" s="52"/>
      <c r="BO84" s="52"/>
      <c r="BP84" s="52"/>
      <c r="BQ84" s="52"/>
      <c r="BR84" s="52"/>
      <c r="BS84" s="52"/>
      <c r="BT84" s="52"/>
      <c r="BU84" s="52"/>
      <c r="BV84" s="52"/>
      <c r="BW84" s="52"/>
      <c r="BX84" s="52"/>
      <c r="BY84" s="52"/>
      <c r="BZ84" s="52"/>
      <c r="CA84" s="52"/>
      <c r="CB84" s="52"/>
      <c r="CC84" s="52"/>
      <c r="CD84" s="52"/>
      <c r="CE84" s="52"/>
      <c r="CF84" s="52"/>
      <c r="CG84" s="52"/>
      <c r="CH84" s="52"/>
      <c r="CI84" s="52"/>
      <c r="CJ84" s="52"/>
      <c r="CK84" s="52"/>
      <c r="CL84" s="52"/>
      <c r="CM84" s="52"/>
      <c r="CN84" s="52"/>
      <c r="CO84" s="52"/>
      <c r="CP84" s="52"/>
      <c r="CQ84" s="52"/>
      <c r="CR84" s="52"/>
      <c r="CS84" s="52"/>
      <c r="CT84" s="52"/>
      <c r="CU84" s="52"/>
      <c r="CV84" s="52"/>
      <c r="CW84" s="52"/>
      <c r="CX84" s="52"/>
      <c r="CY84" s="52"/>
      <c r="CZ84" s="52"/>
      <c r="DA84" s="52"/>
      <c r="DB84" s="52"/>
      <c r="DC84" s="52"/>
      <c r="DD84" s="52"/>
      <c r="DE84" s="52"/>
      <c r="DF84" s="52"/>
      <c r="DG84" s="52"/>
      <c r="DH84" s="52"/>
      <c r="DI84" s="52"/>
      <c r="DJ84" s="52"/>
      <c r="DK84" s="52"/>
      <c r="DL84" s="52"/>
      <c r="DM84" s="52"/>
      <c r="DN84" s="52"/>
    </row>
    <row r="85" spans="1:118" s="53" customFormat="1" ht="15" customHeight="1" x14ac:dyDescent="0.2">
      <c r="A85" s="1"/>
      <c r="B85" s="3"/>
      <c r="C85" s="7"/>
      <c r="D85" s="3"/>
      <c r="E85" s="3"/>
      <c r="F85" s="3"/>
      <c r="G85" s="3"/>
      <c r="H85" s="3"/>
      <c r="I85" s="3"/>
      <c r="J85" s="3"/>
      <c r="K85" s="3"/>
      <c r="L85" s="3"/>
      <c r="M85" s="3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  <c r="CH85" s="52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52"/>
      <c r="CT85" s="52"/>
      <c r="CU85" s="52"/>
      <c r="CV85" s="52"/>
      <c r="CW85" s="52"/>
      <c r="CX85" s="52"/>
      <c r="CY85" s="52"/>
      <c r="CZ85" s="52"/>
      <c r="DA85" s="52"/>
      <c r="DB85" s="52"/>
      <c r="DC85" s="52"/>
      <c r="DD85" s="52"/>
      <c r="DE85" s="52"/>
      <c r="DF85" s="52"/>
      <c r="DG85" s="52"/>
      <c r="DH85" s="52"/>
      <c r="DI85" s="52"/>
      <c r="DJ85" s="52"/>
      <c r="DK85" s="52"/>
      <c r="DL85" s="52"/>
      <c r="DM85" s="52"/>
      <c r="DN85" s="52"/>
    </row>
    <row r="86" spans="1:118" s="53" customFormat="1" ht="15" customHeight="1" x14ac:dyDescent="0.25">
      <c r="A86" s="1"/>
      <c r="B86" s="3"/>
      <c r="C86" s="7"/>
      <c r="D86" s="3"/>
      <c r="E86" s="3"/>
      <c r="F86" s="3"/>
      <c r="G86" s="215" t="s">
        <v>265</v>
      </c>
      <c r="H86" s="215"/>
      <c r="I86" s="215"/>
      <c r="J86" s="215"/>
      <c r="K86" s="215"/>
      <c r="L86" s="215"/>
      <c r="M86" s="215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2"/>
      <c r="BP86" s="52"/>
      <c r="BQ86" s="52"/>
      <c r="BR86" s="52"/>
      <c r="BS86" s="52"/>
      <c r="BT86" s="52"/>
      <c r="BU86" s="52"/>
      <c r="BV86" s="52"/>
      <c r="BW86" s="52"/>
      <c r="BX86" s="52"/>
      <c r="BY86" s="52"/>
      <c r="BZ86" s="52"/>
      <c r="CA86" s="52"/>
      <c r="CB86" s="52"/>
      <c r="CC86" s="52"/>
      <c r="CD86" s="52"/>
      <c r="CE86" s="52"/>
      <c r="CF86" s="52"/>
      <c r="CG86" s="52"/>
      <c r="CH86" s="52"/>
      <c r="CI86" s="52"/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/>
      <c r="CW86" s="52"/>
      <c r="CX86" s="52"/>
      <c r="CY86" s="52"/>
      <c r="CZ86" s="52"/>
      <c r="DA86" s="52"/>
      <c r="DB86" s="52"/>
      <c r="DC86" s="52"/>
      <c r="DD86" s="52"/>
      <c r="DE86" s="52"/>
      <c r="DF86" s="52"/>
      <c r="DG86" s="52"/>
      <c r="DH86" s="52"/>
      <c r="DI86" s="52"/>
      <c r="DJ86" s="52"/>
      <c r="DK86" s="52"/>
      <c r="DL86" s="52"/>
      <c r="DM86" s="52"/>
      <c r="DN86" s="52"/>
    </row>
    <row r="87" spans="1:118" s="53" customFormat="1" ht="4.9000000000000004" customHeight="1" x14ac:dyDescent="0.25">
      <c r="A87" s="115"/>
      <c r="B87" s="122"/>
      <c r="C87" s="170"/>
      <c r="D87" s="122"/>
      <c r="E87" s="122"/>
      <c r="F87" s="122"/>
      <c r="G87" s="123"/>
      <c r="H87" s="123"/>
      <c r="I87" s="123"/>
      <c r="J87" s="123"/>
      <c r="K87" s="123"/>
      <c r="L87" s="123"/>
      <c r="M87" s="123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/>
      <c r="BO87" s="52"/>
      <c r="BP87" s="52"/>
      <c r="BQ87" s="52"/>
      <c r="BR87" s="52"/>
      <c r="BS87" s="52"/>
      <c r="BT87" s="52"/>
      <c r="BU87" s="52"/>
      <c r="BV87" s="52"/>
      <c r="BW87" s="52"/>
      <c r="BX87" s="52"/>
      <c r="BY87" s="52"/>
      <c r="BZ87" s="52"/>
      <c r="CA87" s="52"/>
      <c r="CB87" s="52"/>
      <c r="CC87" s="52"/>
      <c r="CD87" s="52"/>
      <c r="CE87" s="52"/>
      <c r="CF87" s="52"/>
      <c r="CG87" s="52"/>
      <c r="CH87" s="52"/>
      <c r="CI87" s="52"/>
      <c r="CJ87" s="52"/>
      <c r="CK87" s="52"/>
      <c r="CL87" s="52"/>
      <c r="CM87" s="52"/>
      <c r="CN87" s="52"/>
      <c r="CO87" s="52"/>
      <c r="CP87" s="52"/>
      <c r="CQ87" s="52"/>
      <c r="CR87" s="52"/>
      <c r="CS87" s="52"/>
      <c r="CT87" s="52"/>
      <c r="CU87" s="52"/>
      <c r="CV87" s="52"/>
      <c r="CW87" s="52"/>
      <c r="CX87" s="52"/>
      <c r="CY87" s="52"/>
      <c r="CZ87" s="52"/>
      <c r="DA87" s="52"/>
      <c r="DB87" s="52"/>
      <c r="DC87" s="52"/>
      <c r="DD87" s="52"/>
      <c r="DE87" s="52"/>
      <c r="DF87" s="52"/>
      <c r="DG87" s="52"/>
      <c r="DH87" s="52"/>
      <c r="DI87" s="52"/>
      <c r="DJ87" s="52"/>
      <c r="DK87" s="52"/>
      <c r="DL87" s="52"/>
      <c r="DM87" s="52"/>
      <c r="DN87" s="52"/>
    </row>
    <row r="88" spans="1:118" s="53" customFormat="1" ht="4.9000000000000004" customHeight="1" x14ac:dyDescent="0.25">
      <c r="A88" s="1"/>
      <c r="B88" s="3"/>
      <c r="C88" s="7"/>
      <c r="D88" s="3"/>
      <c r="E88" s="3"/>
      <c r="F88" s="3"/>
      <c r="G88" s="3"/>
      <c r="H88" s="169"/>
      <c r="I88" s="169"/>
      <c r="J88" s="169"/>
      <c r="K88" s="169"/>
      <c r="L88" s="169"/>
      <c r="M88" s="169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/>
      <c r="BO88" s="52"/>
      <c r="BP88" s="52"/>
      <c r="BQ88" s="52"/>
      <c r="BR88" s="52"/>
      <c r="BS88" s="52"/>
      <c r="BT88" s="52"/>
      <c r="BU88" s="52"/>
      <c r="BV88" s="52"/>
      <c r="BW88" s="52"/>
      <c r="BX88" s="52"/>
      <c r="BY88" s="52"/>
      <c r="BZ88" s="52"/>
      <c r="CA88" s="52"/>
      <c r="CB88" s="52"/>
      <c r="CC88" s="52"/>
      <c r="CD88" s="52"/>
      <c r="CE88" s="52"/>
      <c r="CF88" s="52"/>
      <c r="CG88" s="52"/>
      <c r="CH88" s="52"/>
      <c r="CI88" s="52"/>
      <c r="CJ88" s="52"/>
      <c r="CK88" s="52"/>
      <c r="CL88" s="52"/>
      <c r="CM88" s="52"/>
      <c r="CN88" s="52"/>
      <c r="CO88" s="52"/>
      <c r="CP88" s="52"/>
      <c r="CQ88" s="52"/>
      <c r="CR88" s="52"/>
      <c r="CS88" s="52"/>
      <c r="CT88" s="52"/>
      <c r="CU88" s="52"/>
      <c r="CV88" s="52"/>
      <c r="CW88" s="52"/>
      <c r="CX88" s="52"/>
      <c r="CY88" s="52"/>
      <c r="CZ88" s="52"/>
      <c r="DA88" s="52"/>
      <c r="DB88" s="52"/>
      <c r="DC88" s="52"/>
      <c r="DD88" s="52"/>
      <c r="DE88" s="52"/>
      <c r="DF88" s="52"/>
      <c r="DG88" s="52"/>
      <c r="DH88" s="52"/>
      <c r="DI88" s="52"/>
      <c r="DJ88" s="52"/>
      <c r="DK88" s="52"/>
      <c r="DL88" s="52"/>
      <c r="DM88" s="52"/>
      <c r="DN88" s="52"/>
    </row>
    <row r="89" spans="1:118" s="53" customFormat="1" ht="15" customHeight="1" x14ac:dyDescent="0.25">
      <c r="A89" s="105" t="s">
        <v>259</v>
      </c>
      <c r="B89" s="81"/>
      <c r="C89" s="82"/>
      <c r="D89" s="81"/>
      <c r="E89" s="83"/>
      <c r="F89" s="81"/>
      <c r="G89" s="81"/>
      <c r="H89" s="81"/>
      <c r="I89" s="83"/>
      <c r="J89" s="81"/>
      <c r="K89" s="81"/>
      <c r="L89" s="43"/>
      <c r="M89" s="66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/>
      <c r="BO89" s="52"/>
      <c r="BP89" s="52"/>
      <c r="BQ89" s="52"/>
      <c r="BR89" s="52"/>
      <c r="BS89" s="52"/>
      <c r="BT89" s="52"/>
      <c r="BU89" s="52"/>
      <c r="BV89" s="52"/>
      <c r="BW89" s="52"/>
      <c r="BX89" s="52"/>
      <c r="BY89" s="52"/>
      <c r="BZ89" s="52"/>
      <c r="CA89" s="52"/>
      <c r="CB89" s="52"/>
      <c r="CC89" s="52"/>
      <c r="CD89" s="52"/>
      <c r="CE89" s="52"/>
      <c r="CF89" s="52"/>
      <c r="CG89" s="52"/>
      <c r="CH89" s="52"/>
      <c r="CI89" s="52"/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2"/>
      <c r="CU89" s="52"/>
      <c r="CV89" s="52"/>
      <c r="CW89" s="52"/>
      <c r="CX89" s="52"/>
      <c r="CY89" s="52"/>
      <c r="CZ89" s="52"/>
      <c r="DA89" s="52"/>
      <c r="DB89" s="52"/>
      <c r="DC89" s="52"/>
      <c r="DD89" s="52"/>
      <c r="DE89" s="52"/>
      <c r="DF89" s="52"/>
      <c r="DG89" s="52"/>
      <c r="DH89" s="52"/>
      <c r="DI89" s="52"/>
      <c r="DJ89" s="52"/>
      <c r="DK89" s="52"/>
      <c r="DL89" s="52"/>
      <c r="DM89" s="52"/>
      <c r="DN89" s="52"/>
    </row>
    <row r="90" spans="1:118" s="53" customFormat="1" ht="15" customHeight="1" x14ac:dyDescent="0.25">
      <c r="A90" s="4"/>
      <c r="B90" s="81"/>
      <c r="C90" s="82"/>
      <c r="D90" s="81"/>
      <c r="E90" s="83"/>
      <c r="F90" s="81"/>
      <c r="G90" s="81"/>
      <c r="H90" s="81"/>
      <c r="I90" s="83"/>
      <c r="J90" s="81"/>
      <c r="K90" s="81"/>
      <c r="L90" s="43"/>
      <c r="M90" s="31" t="s">
        <v>40</v>
      </c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  <c r="DC90" s="52"/>
      <c r="DD90" s="52"/>
      <c r="DE90" s="52"/>
      <c r="DF90" s="52"/>
      <c r="DG90" s="52"/>
      <c r="DH90" s="52"/>
      <c r="DI90" s="52"/>
      <c r="DJ90" s="52"/>
      <c r="DK90" s="52"/>
      <c r="DL90" s="52"/>
      <c r="DM90" s="52"/>
      <c r="DN90" s="52"/>
    </row>
    <row r="91" spans="1:118" s="53" customFormat="1" ht="4.9000000000000004" customHeight="1" x14ac:dyDescent="0.25">
      <c r="A91" s="4"/>
      <c r="B91" s="81"/>
      <c r="C91" s="82"/>
      <c r="D91" s="81"/>
      <c r="E91" s="83"/>
      <c r="F91" s="81"/>
      <c r="G91" s="81"/>
      <c r="H91" s="81"/>
      <c r="I91" s="83"/>
      <c r="J91" s="81"/>
      <c r="K91" s="81"/>
      <c r="L91" s="43"/>
      <c r="M91" s="66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  <c r="DC91" s="52"/>
      <c r="DD91" s="52"/>
      <c r="DE91" s="52"/>
      <c r="DF91" s="52"/>
      <c r="DG91" s="52"/>
      <c r="DH91" s="52"/>
      <c r="DI91" s="52"/>
      <c r="DJ91" s="52"/>
      <c r="DK91" s="52"/>
      <c r="DL91" s="52"/>
      <c r="DM91" s="52"/>
      <c r="DN91" s="52"/>
    </row>
    <row r="92" spans="1:118" s="53" customFormat="1" ht="4.9000000000000004" customHeight="1" x14ac:dyDescent="0.2">
      <c r="A92" s="216" t="s">
        <v>239</v>
      </c>
      <c r="B92" s="166"/>
      <c r="C92" s="166"/>
      <c r="D92" s="166"/>
      <c r="E92" s="171"/>
      <c r="F92" s="166"/>
      <c r="G92" s="166"/>
      <c r="H92" s="166"/>
      <c r="I92" s="171"/>
      <c r="J92" s="166"/>
      <c r="K92" s="166"/>
      <c r="L92" s="148"/>
      <c r="M92" s="148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  <c r="DC92" s="52"/>
      <c r="DD92" s="52"/>
      <c r="DE92" s="52"/>
      <c r="DF92" s="52"/>
      <c r="DG92" s="52"/>
      <c r="DH92" s="52"/>
      <c r="DI92" s="52"/>
      <c r="DJ92" s="52"/>
      <c r="DK92" s="52"/>
      <c r="DL92" s="52"/>
      <c r="DM92" s="52"/>
      <c r="DN92" s="52"/>
    </row>
    <row r="93" spans="1:118" s="53" customFormat="1" ht="15" customHeight="1" x14ac:dyDescent="0.2">
      <c r="A93" s="216"/>
      <c r="B93" s="223" t="s">
        <v>240</v>
      </c>
      <c r="C93" s="223"/>
      <c r="D93" s="223"/>
      <c r="E93" s="172"/>
      <c r="F93" s="223" t="s">
        <v>240</v>
      </c>
      <c r="G93" s="223"/>
      <c r="H93" s="223"/>
      <c r="I93" s="172"/>
      <c r="J93" s="223" t="s">
        <v>240</v>
      </c>
      <c r="K93" s="223"/>
      <c r="L93" s="223"/>
      <c r="M93" s="17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  <c r="DC93" s="52"/>
      <c r="DD93" s="52"/>
      <c r="DE93" s="52"/>
      <c r="DF93" s="52"/>
      <c r="DG93" s="52"/>
      <c r="DH93" s="52"/>
      <c r="DI93" s="52"/>
      <c r="DJ93" s="52"/>
      <c r="DK93" s="52"/>
      <c r="DL93" s="52"/>
      <c r="DM93" s="52"/>
      <c r="DN93" s="52"/>
    </row>
    <row r="94" spans="1:118" s="53" customFormat="1" ht="15" customHeight="1" x14ac:dyDescent="0.2">
      <c r="A94" s="216"/>
      <c r="B94" s="173"/>
      <c r="C94" s="173" t="s">
        <v>222</v>
      </c>
      <c r="D94" s="173"/>
      <c r="E94" s="172"/>
      <c r="F94" s="173"/>
      <c r="G94" s="173" t="s">
        <v>223</v>
      </c>
      <c r="H94" s="173"/>
      <c r="I94" s="172"/>
      <c r="J94" s="173"/>
      <c r="K94" s="173" t="s">
        <v>224</v>
      </c>
      <c r="L94" s="173"/>
      <c r="M94" s="17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  <c r="DC94" s="52"/>
      <c r="DD94" s="52"/>
      <c r="DE94" s="52"/>
      <c r="DF94" s="52"/>
      <c r="DG94" s="52"/>
      <c r="DH94" s="52"/>
      <c r="DI94" s="52"/>
      <c r="DJ94" s="52"/>
      <c r="DK94" s="52"/>
      <c r="DL94" s="52"/>
      <c r="DM94" s="52"/>
      <c r="DN94" s="52"/>
    </row>
    <row r="95" spans="1:118" s="53" customFormat="1" ht="15" customHeight="1" x14ac:dyDescent="0.2">
      <c r="A95" s="216"/>
      <c r="B95" s="147" t="s">
        <v>13</v>
      </c>
      <c r="C95" s="147" t="s">
        <v>235</v>
      </c>
      <c r="D95" s="147" t="s">
        <v>234</v>
      </c>
      <c r="E95" s="147" t="s">
        <v>264</v>
      </c>
      <c r="F95" s="147" t="s">
        <v>13</v>
      </c>
      <c r="G95" s="147" t="s">
        <v>235</v>
      </c>
      <c r="H95" s="147" t="s">
        <v>234</v>
      </c>
      <c r="I95" s="147" t="s">
        <v>264</v>
      </c>
      <c r="J95" s="147" t="s">
        <v>13</v>
      </c>
      <c r="K95" s="147" t="s">
        <v>235</v>
      </c>
      <c r="L95" s="147" t="s">
        <v>234</v>
      </c>
      <c r="M95" s="147" t="s">
        <v>264</v>
      </c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  <c r="DC95" s="52"/>
      <c r="DD95" s="52"/>
      <c r="DE95" s="52"/>
      <c r="DF95" s="52"/>
      <c r="DG95" s="52"/>
      <c r="DH95" s="52"/>
      <c r="DI95" s="52"/>
      <c r="DJ95" s="52"/>
      <c r="DK95" s="52"/>
      <c r="DL95" s="52"/>
      <c r="DM95" s="52"/>
      <c r="DN95" s="52"/>
    </row>
    <row r="96" spans="1:118" s="53" customFormat="1" ht="4.9000000000000004" customHeight="1" x14ac:dyDescent="0.2">
      <c r="A96" s="141"/>
      <c r="B96" s="174"/>
      <c r="C96" s="174"/>
      <c r="D96" s="174"/>
      <c r="E96" s="174"/>
      <c r="F96" s="174"/>
      <c r="G96" s="174"/>
      <c r="H96" s="174"/>
      <c r="I96" s="174"/>
      <c r="J96" s="174"/>
      <c r="K96" s="174"/>
      <c r="L96" s="174"/>
      <c r="M96" s="174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  <c r="DC96" s="52"/>
      <c r="DD96" s="52"/>
      <c r="DE96" s="52"/>
      <c r="DF96" s="52"/>
      <c r="DG96" s="52"/>
      <c r="DH96" s="52"/>
      <c r="DI96" s="52"/>
      <c r="DJ96" s="52"/>
      <c r="DK96" s="52"/>
      <c r="DL96" s="52"/>
      <c r="DM96" s="52"/>
      <c r="DN96" s="52"/>
    </row>
    <row r="97" spans="1:118" s="53" customFormat="1" ht="4.9000000000000004" customHeight="1" x14ac:dyDescent="0.2">
      <c r="A97" s="36"/>
      <c r="B97" s="39"/>
      <c r="C97" s="77"/>
      <c r="D97" s="39"/>
      <c r="E97" s="68"/>
      <c r="F97" s="39"/>
      <c r="G97" s="39"/>
      <c r="H97" s="39"/>
      <c r="I97" s="68"/>
      <c r="J97" s="39"/>
      <c r="K97" s="39"/>
      <c r="L97" s="39"/>
      <c r="M97" s="68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  <c r="DC97" s="52"/>
      <c r="DD97" s="52"/>
      <c r="DE97" s="52"/>
      <c r="DF97" s="52"/>
      <c r="DG97" s="52"/>
      <c r="DH97" s="52"/>
      <c r="DI97" s="52"/>
      <c r="DJ97" s="52"/>
      <c r="DK97" s="52"/>
      <c r="DL97" s="52"/>
      <c r="DM97" s="52"/>
      <c r="DN97" s="52"/>
    </row>
    <row r="98" spans="1:118" s="53" customFormat="1" ht="15" customHeight="1" x14ac:dyDescent="0.2">
      <c r="A98" s="37" t="s">
        <v>25</v>
      </c>
      <c r="B98" s="38">
        <v>716320</v>
      </c>
      <c r="C98" s="78">
        <v>357324</v>
      </c>
      <c r="D98" s="38">
        <v>358996</v>
      </c>
      <c r="E98" s="58">
        <f t="shared" si="0"/>
        <v>995.34256649099154</v>
      </c>
      <c r="F98" s="38">
        <v>597918</v>
      </c>
      <c r="G98" s="38">
        <v>293435</v>
      </c>
      <c r="H98" s="38">
        <v>304483</v>
      </c>
      <c r="I98" s="58">
        <f t="shared" si="1"/>
        <v>963.71554405336258</v>
      </c>
      <c r="J98" s="38">
        <v>118402</v>
      </c>
      <c r="K98" s="38">
        <v>63889</v>
      </c>
      <c r="L98" s="38">
        <v>54513</v>
      </c>
      <c r="M98" s="58">
        <f t="shared" si="2"/>
        <v>1171.995670757434</v>
      </c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  <c r="DI98" s="52"/>
      <c r="DJ98" s="52"/>
      <c r="DK98" s="52"/>
      <c r="DL98" s="52"/>
      <c r="DM98" s="52"/>
      <c r="DN98" s="52"/>
    </row>
    <row r="99" spans="1:118" s="53" customFormat="1" ht="15" customHeight="1" x14ac:dyDescent="0.2">
      <c r="A99" s="36" t="s">
        <v>25</v>
      </c>
      <c r="B99" s="39">
        <v>163496</v>
      </c>
      <c r="C99" s="77">
        <v>79237</v>
      </c>
      <c r="D99" s="39">
        <v>84259</v>
      </c>
      <c r="E99" s="68">
        <f t="shared" si="0"/>
        <v>940.39805836765208</v>
      </c>
      <c r="F99" s="39">
        <v>151257</v>
      </c>
      <c r="G99" s="39">
        <v>72755</v>
      </c>
      <c r="H99" s="39">
        <v>78502</v>
      </c>
      <c r="I99" s="68">
        <f t="shared" si="1"/>
        <v>926.79167409747515</v>
      </c>
      <c r="J99" s="39">
        <v>12239</v>
      </c>
      <c r="K99" s="39">
        <v>6482</v>
      </c>
      <c r="L99" s="39">
        <v>5757</v>
      </c>
      <c r="M99" s="68">
        <f t="shared" si="2"/>
        <v>1125.9336459961787</v>
      </c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  <c r="DC99" s="52"/>
      <c r="DD99" s="52"/>
      <c r="DE99" s="52"/>
      <c r="DF99" s="52"/>
      <c r="DG99" s="52"/>
      <c r="DH99" s="52"/>
      <c r="DI99" s="52"/>
      <c r="DJ99" s="52"/>
      <c r="DK99" s="52"/>
      <c r="DL99" s="52"/>
      <c r="DM99" s="52"/>
      <c r="DN99" s="52"/>
    </row>
    <row r="100" spans="1:118" s="53" customFormat="1" ht="15" customHeight="1" x14ac:dyDescent="0.2">
      <c r="A100" s="36" t="s">
        <v>94</v>
      </c>
      <c r="B100" s="39">
        <v>158857</v>
      </c>
      <c r="C100" s="77">
        <v>78969</v>
      </c>
      <c r="D100" s="39">
        <v>79888</v>
      </c>
      <c r="E100" s="68">
        <f t="shared" si="0"/>
        <v>988.49639495293411</v>
      </c>
      <c r="F100" s="39">
        <v>146880</v>
      </c>
      <c r="G100" s="39">
        <v>72082</v>
      </c>
      <c r="H100" s="39">
        <v>74798</v>
      </c>
      <c r="I100" s="68">
        <f t="shared" si="1"/>
        <v>963.68886868632853</v>
      </c>
      <c r="J100" s="39">
        <v>11977</v>
      </c>
      <c r="K100" s="39">
        <v>6887</v>
      </c>
      <c r="L100" s="39">
        <v>5090</v>
      </c>
      <c r="M100" s="68">
        <f t="shared" si="2"/>
        <v>1353.0451866404717</v>
      </c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  <c r="DC100" s="52"/>
      <c r="DD100" s="52"/>
      <c r="DE100" s="52"/>
      <c r="DF100" s="52"/>
      <c r="DG100" s="52"/>
      <c r="DH100" s="52"/>
      <c r="DI100" s="52"/>
      <c r="DJ100" s="52"/>
      <c r="DK100" s="52"/>
      <c r="DL100" s="52"/>
      <c r="DM100" s="52"/>
      <c r="DN100" s="52"/>
    </row>
    <row r="101" spans="1:118" s="53" customFormat="1" ht="15" customHeight="1" x14ac:dyDescent="0.2">
      <c r="A101" s="36" t="s">
        <v>95</v>
      </c>
      <c r="B101" s="39">
        <v>21829</v>
      </c>
      <c r="C101" s="77">
        <v>11116</v>
      </c>
      <c r="D101" s="39">
        <v>10713</v>
      </c>
      <c r="E101" s="68">
        <f t="shared" si="0"/>
        <v>1037.6178474750304</v>
      </c>
      <c r="F101" s="39">
        <v>13578</v>
      </c>
      <c r="G101" s="39">
        <v>6754</v>
      </c>
      <c r="H101" s="39">
        <v>6824</v>
      </c>
      <c r="I101" s="68">
        <f t="shared" si="1"/>
        <v>989.74208675263776</v>
      </c>
      <c r="J101" s="39">
        <v>8251</v>
      </c>
      <c r="K101" s="39">
        <v>4362</v>
      </c>
      <c r="L101" s="39">
        <v>3889</v>
      </c>
      <c r="M101" s="68">
        <f t="shared" si="2"/>
        <v>1121.6250964258163</v>
      </c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C101" s="52"/>
      <c r="DD101" s="52"/>
      <c r="DE101" s="52"/>
      <c r="DF101" s="52"/>
      <c r="DG101" s="52"/>
      <c r="DH101" s="52"/>
      <c r="DI101" s="52"/>
      <c r="DJ101" s="52"/>
      <c r="DK101" s="52"/>
      <c r="DL101" s="52"/>
      <c r="DM101" s="52"/>
      <c r="DN101" s="52"/>
    </row>
    <row r="102" spans="1:118" s="53" customFormat="1" ht="15" customHeight="1" x14ac:dyDescent="0.2">
      <c r="A102" s="36" t="s">
        <v>96</v>
      </c>
      <c r="B102" s="39">
        <v>69037</v>
      </c>
      <c r="C102" s="77">
        <v>34238</v>
      </c>
      <c r="D102" s="39">
        <v>34799</v>
      </c>
      <c r="E102" s="68">
        <f t="shared" si="0"/>
        <v>983.87884709330729</v>
      </c>
      <c r="F102" s="39">
        <v>56857</v>
      </c>
      <c r="G102" s="39">
        <v>27732</v>
      </c>
      <c r="H102" s="39">
        <v>29125</v>
      </c>
      <c r="I102" s="68">
        <f t="shared" si="1"/>
        <v>952.17167381974241</v>
      </c>
      <c r="J102" s="39">
        <v>12180</v>
      </c>
      <c r="K102" s="39">
        <v>6506</v>
      </c>
      <c r="L102" s="39">
        <v>5674</v>
      </c>
      <c r="M102" s="68">
        <f t="shared" si="2"/>
        <v>1146.6337680648573</v>
      </c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C102" s="52"/>
      <c r="DD102" s="52"/>
      <c r="DE102" s="52"/>
      <c r="DF102" s="52"/>
      <c r="DG102" s="52"/>
      <c r="DH102" s="52"/>
      <c r="DI102" s="52"/>
      <c r="DJ102" s="52"/>
      <c r="DK102" s="52"/>
      <c r="DL102" s="52"/>
      <c r="DM102" s="52"/>
      <c r="DN102" s="52"/>
    </row>
    <row r="103" spans="1:118" s="53" customFormat="1" ht="15" customHeight="1" x14ac:dyDescent="0.2">
      <c r="A103" s="36" t="s">
        <v>97</v>
      </c>
      <c r="B103" s="39">
        <v>30299</v>
      </c>
      <c r="C103" s="77">
        <v>15228</v>
      </c>
      <c r="D103" s="39">
        <v>15071</v>
      </c>
      <c r="E103" s="68">
        <f t="shared" si="0"/>
        <v>1010.4173578395595</v>
      </c>
      <c r="F103" s="39">
        <v>24945</v>
      </c>
      <c r="G103" s="39">
        <v>12325</v>
      </c>
      <c r="H103" s="39">
        <v>12620</v>
      </c>
      <c r="I103" s="68">
        <f t="shared" si="1"/>
        <v>976.62440570522983</v>
      </c>
      <c r="J103" s="39">
        <v>5354</v>
      </c>
      <c r="K103" s="39">
        <v>2903</v>
      </c>
      <c r="L103" s="39">
        <v>2451</v>
      </c>
      <c r="M103" s="68">
        <f t="shared" si="2"/>
        <v>1184.4145246838025</v>
      </c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C103" s="52"/>
      <c r="DD103" s="52"/>
      <c r="DE103" s="52"/>
      <c r="DF103" s="52"/>
      <c r="DG103" s="52"/>
      <c r="DH103" s="52"/>
      <c r="DI103" s="52"/>
      <c r="DJ103" s="52"/>
      <c r="DK103" s="52"/>
      <c r="DL103" s="52"/>
      <c r="DM103" s="52"/>
      <c r="DN103" s="52"/>
    </row>
    <row r="104" spans="1:118" s="53" customFormat="1" ht="15" customHeight="1" x14ac:dyDescent="0.2">
      <c r="A104" s="36" t="s">
        <v>98</v>
      </c>
      <c r="B104" s="39">
        <v>57880</v>
      </c>
      <c r="C104" s="77">
        <v>29526</v>
      </c>
      <c r="D104" s="39">
        <v>28354</v>
      </c>
      <c r="E104" s="68">
        <f t="shared" si="0"/>
        <v>1041.3345559709389</v>
      </c>
      <c r="F104" s="39">
        <v>43501</v>
      </c>
      <c r="G104" s="39">
        <v>21821</v>
      </c>
      <c r="H104" s="39">
        <v>21680</v>
      </c>
      <c r="I104" s="68">
        <f t="shared" si="1"/>
        <v>1006.5036900369005</v>
      </c>
      <c r="J104" s="39">
        <v>14379</v>
      </c>
      <c r="K104" s="39">
        <v>7705</v>
      </c>
      <c r="L104" s="39">
        <v>6674</v>
      </c>
      <c r="M104" s="68">
        <f t="shared" si="2"/>
        <v>1154.480071920887</v>
      </c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C104" s="52"/>
      <c r="DD104" s="52"/>
      <c r="DE104" s="52"/>
      <c r="DF104" s="52"/>
      <c r="DG104" s="52"/>
      <c r="DH104" s="52"/>
      <c r="DI104" s="52"/>
      <c r="DJ104" s="52"/>
      <c r="DK104" s="52"/>
      <c r="DL104" s="52"/>
      <c r="DM104" s="52"/>
      <c r="DN104" s="52"/>
    </row>
    <row r="105" spans="1:118" s="53" customFormat="1" ht="15" customHeight="1" x14ac:dyDescent="0.2">
      <c r="A105" s="36" t="s">
        <v>99</v>
      </c>
      <c r="B105" s="39">
        <v>30173</v>
      </c>
      <c r="C105" s="77">
        <v>15322</v>
      </c>
      <c r="D105" s="39">
        <v>14851</v>
      </c>
      <c r="E105" s="68">
        <f t="shared" si="0"/>
        <v>1031.7150360245103</v>
      </c>
      <c r="F105" s="39">
        <v>24295</v>
      </c>
      <c r="G105" s="39">
        <v>12092</v>
      </c>
      <c r="H105" s="39">
        <v>12203</v>
      </c>
      <c r="I105" s="68">
        <f t="shared" si="1"/>
        <v>990.90387609604193</v>
      </c>
      <c r="J105" s="39">
        <v>5878</v>
      </c>
      <c r="K105" s="39">
        <v>3230</v>
      </c>
      <c r="L105" s="39">
        <v>2648</v>
      </c>
      <c r="M105" s="68">
        <f t="shared" si="2"/>
        <v>1219.7885196374623</v>
      </c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C105" s="52"/>
      <c r="DD105" s="52"/>
      <c r="DE105" s="52"/>
      <c r="DF105" s="52"/>
      <c r="DG105" s="52"/>
      <c r="DH105" s="52"/>
      <c r="DI105" s="52"/>
      <c r="DJ105" s="52"/>
      <c r="DK105" s="52"/>
      <c r="DL105" s="52"/>
      <c r="DM105" s="52"/>
      <c r="DN105" s="52"/>
    </row>
    <row r="106" spans="1:118" s="53" customFormat="1" ht="15" customHeight="1" x14ac:dyDescent="0.2">
      <c r="A106" s="36" t="s">
        <v>100</v>
      </c>
      <c r="B106" s="39">
        <v>26818</v>
      </c>
      <c r="C106" s="77">
        <v>13495</v>
      </c>
      <c r="D106" s="39">
        <v>13323</v>
      </c>
      <c r="E106" s="68">
        <f t="shared" si="0"/>
        <v>1012.9100052540718</v>
      </c>
      <c r="F106" s="39">
        <v>13955</v>
      </c>
      <c r="G106" s="39">
        <v>6848</v>
      </c>
      <c r="H106" s="39">
        <v>7107</v>
      </c>
      <c r="I106" s="68">
        <f t="shared" si="1"/>
        <v>963.55705642324472</v>
      </c>
      <c r="J106" s="39">
        <v>12863</v>
      </c>
      <c r="K106" s="39">
        <v>6647</v>
      </c>
      <c r="L106" s="39">
        <v>6216</v>
      </c>
      <c r="M106" s="68">
        <f t="shared" si="2"/>
        <v>1069.3371943371944</v>
      </c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C106" s="52"/>
      <c r="DD106" s="52"/>
      <c r="DE106" s="52"/>
      <c r="DF106" s="52"/>
      <c r="DG106" s="52"/>
      <c r="DH106" s="52"/>
      <c r="DI106" s="52"/>
      <c r="DJ106" s="52"/>
      <c r="DK106" s="52"/>
      <c r="DL106" s="52"/>
      <c r="DM106" s="52"/>
      <c r="DN106" s="52"/>
    </row>
    <row r="107" spans="1:118" s="53" customFormat="1" ht="15" customHeight="1" x14ac:dyDescent="0.2">
      <c r="A107" s="36" t="s">
        <v>101</v>
      </c>
      <c r="B107" s="39">
        <v>35704</v>
      </c>
      <c r="C107" s="77">
        <v>18133</v>
      </c>
      <c r="D107" s="39">
        <v>17571</v>
      </c>
      <c r="E107" s="68">
        <f t="shared" si="0"/>
        <v>1031.984519947641</v>
      </c>
      <c r="F107" s="39">
        <v>27188</v>
      </c>
      <c r="G107" s="39">
        <v>13427</v>
      </c>
      <c r="H107" s="39">
        <v>13761</v>
      </c>
      <c r="I107" s="68">
        <f t="shared" si="1"/>
        <v>975.72850810260877</v>
      </c>
      <c r="J107" s="39">
        <v>8516</v>
      </c>
      <c r="K107" s="39">
        <v>4706</v>
      </c>
      <c r="L107" s="39">
        <v>3810</v>
      </c>
      <c r="M107" s="68">
        <f t="shared" si="2"/>
        <v>1235.1706036745406</v>
      </c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C107" s="52"/>
      <c r="DD107" s="52"/>
      <c r="DE107" s="52"/>
      <c r="DF107" s="52"/>
      <c r="DG107" s="52"/>
      <c r="DH107" s="52"/>
      <c r="DI107" s="52"/>
      <c r="DJ107" s="52"/>
      <c r="DK107" s="52"/>
      <c r="DL107" s="52"/>
      <c r="DM107" s="52"/>
      <c r="DN107" s="52"/>
    </row>
    <row r="108" spans="1:118" s="53" customFormat="1" ht="15" customHeight="1" x14ac:dyDescent="0.2">
      <c r="A108" s="36" t="s">
        <v>102</v>
      </c>
      <c r="B108" s="39">
        <v>10439</v>
      </c>
      <c r="C108" s="77">
        <v>5339</v>
      </c>
      <c r="D108" s="39">
        <v>5100</v>
      </c>
      <c r="E108" s="68">
        <f t="shared" si="0"/>
        <v>1046.8627450980393</v>
      </c>
      <c r="F108" s="39">
        <v>7376</v>
      </c>
      <c r="G108" s="39">
        <v>3735</v>
      </c>
      <c r="H108" s="39">
        <v>3641</v>
      </c>
      <c r="I108" s="68">
        <f t="shared" si="1"/>
        <v>1025.817083218896</v>
      </c>
      <c r="J108" s="39">
        <v>3063</v>
      </c>
      <c r="K108" s="39">
        <v>1604</v>
      </c>
      <c r="L108" s="39">
        <v>1459</v>
      </c>
      <c r="M108" s="68">
        <f t="shared" si="2"/>
        <v>1099.3831391363949</v>
      </c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C108" s="52"/>
      <c r="DD108" s="52"/>
      <c r="DE108" s="52"/>
      <c r="DF108" s="52"/>
      <c r="DG108" s="52"/>
      <c r="DH108" s="52"/>
      <c r="DI108" s="52"/>
      <c r="DJ108" s="52"/>
      <c r="DK108" s="52"/>
      <c r="DL108" s="52"/>
      <c r="DM108" s="52"/>
      <c r="DN108" s="52"/>
    </row>
    <row r="109" spans="1:118" s="53" customFormat="1" ht="15" customHeight="1" x14ac:dyDescent="0.2">
      <c r="A109" s="36" t="s">
        <v>103</v>
      </c>
      <c r="B109" s="39">
        <v>60324</v>
      </c>
      <c r="C109" s="77">
        <v>30447</v>
      </c>
      <c r="D109" s="39">
        <v>29877</v>
      </c>
      <c r="E109" s="68">
        <f t="shared" si="0"/>
        <v>1019.0782207048901</v>
      </c>
      <c r="F109" s="39">
        <v>48394</v>
      </c>
      <c r="G109" s="39">
        <v>23925</v>
      </c>
      <c r="H109" s="39">
        <v>24469</v>
      </c>
      <c r="I109" s="68">
        <f t="shared" si="1"/>
        <v>977.76778781315136</v>
      </c>
      <c r="J109" s="39">
        <v>11930</v>
      </c>
      <c r="K109" s="39">
        <v>6522</v>
      </c>
      <c r="L109" s="39">
        <v>5408</v>
      </c>
      <c r="M109" s="68">
        <f t="shared" si="2"/>
        <v>1205.991124260355</v>
      </c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C109" s="52"/>
      <c r="DD109" s="52"/>
      <c r="DE109" s="52"/>
      <c r="DF109" s="52"/>
      <c r="DG109" s="52"/>
      <c r="DH109" s="52"/>
      <c r="DI109" s="52"/>
      <c r="DJ109" s="52"/>
      <c r="DK109" s="52"/>
      <c r="DL109" s="52"/>
      <c r="DM109" s="52"/>
      <c r="DN109" s="52"/>
    </row>
    <row r="110" spans="1:118" s="53" customFormat="1" ht="15" customHeight="1" x14ac:dyDescent="0.2">
      <c r="A110" s="36" t="s">
        <v>104</v>
      </c>
      <c r="B110" s="39">
        <v>27781</v>
      </c>
      <c r="C110" s="77">
        <v>14233</v>
      </c>
      <c r="D110" s="39">
        <v>13548</v>
      </c>
      <c r="E110" s="68">
        <f t="shared" si="0"/>
        <v>1050.5609684086212</v>
      </c>
      <c r="F110" s="39">
        <v>25434</v>
      </c>
      <c r="G110" s="39">
        <v>12882</v>
      </c>
      <c r="H110" s="39">
        <v>12552</v>
      </c>
      <c r="I110" s="68">
        <f t="shared" si="1"/>
        <v>1026.2906309751434</v>
      </c>
      <c r="J110" s="39">
        <v>2347</v>
      </c>
      <c r="K110" s="39">
        <v>1351</v>
      </c>
      <c r="L110" s="39">
        <v>996</v>
      </c>
      <c r="M110" s="68">
        <f t="shared" si="2"/>
        <v>1356.4257028112449</v>
      </c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C110" s="52"/>
      <c r="DD110" s="52"/>
      <c r="DE110" s="52"/>
      <c r="DF110" s="52"/>
      <c r="DG110" s="52"/>
      <c r="DH110" s="52"/>
      <c r="DI110" s="52"/>
      <c r="DJ110" s="52"/>
      <c r="DK110" s="52"/>
      <c r="DL110" s="52"/>
      <c r="DM110" s="52"/>
      <c r="DN110" s="52"/>
    </row>
    <row r="111" spans="1:118" s="53" customFormat="1" ht="15" customHeight="1" x14ac:dyDescent="0.2">
      <c r="A111" s="36" t="s">
        <v>105</v>
      </c>
      <c r="B111" s="39">
        <v>23683</v>
      </c>
      <c r="C111" s="77">
        <v>12041</v>
      </c>
      <c r="D111" s="39">
        <v>11642</v>
      </c>
      <c r="E111" s="68">
        <f t="shared" ref="E111:E230" si="3">C111/D111*1000</f>
        <v>1034.272461776327</v>
      </c>
      <c r="F111" s="39">
        <v>14258</v>
      </c>
      <c r="G111" s="39">
        <v>7057</v>
      </c>
      <c r="H111" s="39">
        <v>7201</v>
      </c>
      <c r="I111" s="68">
        <f t="shared" ref="I111:I230" si="4">G111/H111*1000</f>
        <v>980.00277739202886</v>
      </c>
      <c r="J111" s="39">
        <v>9425</v>
      </c>
      <c r="K111" s="39">
        <v>4984</v>
      </c>
      <c r="L111" s="39">
        <v>4441</v>
      </c>
      <c r="M111" s="68">
        <f t="shared" ref="M111:M230" si="5">K111/L111*1000</f>
        <v>1122.269759063274</v>
      </c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C111" s="52"/>
      <c r="DD111" s="52"/>
      <c r="DE111" s="52"/>
      <c r="DF111" s="52"/>
      <c r="DG111" s="52"/>
      <c r="DH111" s="52"/>
      <c r="DI111" s="52"/>
      <c r="DJ111" s="52"/>
      <c r="DK111" s="52"/>
      <c r="DL111" s="52"/>
      <c r="DM111" s="52"/>
      <c r="DN111" s="52"/>
    </row>
    <row r="112" spans="1:118" s="53" customFormat="1" ht="15" customHeight="1" x14ac:dyDescent="0.2">
      <c r="A112" s="37" t="s">
        <v>26</v>
      </c>
      <c r="B112" s="38">
        <v>775091</v>
      </c>
      <c r="C112" s="78">
        <v>386390</v>
      </c>
      <c r="D112" s="38">
        <v>388701</v>
      </c>
      <c r="E112" s="58">
        <f t="shared" si="3"/>
        <v>994.05455607266254</v>
      </c>
      <c r="F112" s="38">
        <v>604422</v>
      </c>
      <c r="G112" s="38">
        <v>294658</v>
      </c>
      <c r="H112" s="38">
        <v>309764</v>
      </c>
      <c r="I112" s="58">
        <f t="shared" si="4"/>
        <v>951.23384253819029</v>
      </c>
      <c r="J112" s="38">
        <v>170669</v>
      </c>
      <c r="K112" s="38">
        <v>91732</v>
      </c>
      <c r="L112" s="38">
        <v>78937</v>
      </c>
      <c r="M112" s="58">
        <f t="shared" si="5"/>
        <v>1162.0912879891559</v>
      </c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C112" s="52"/>
      <c r="DD112" s="52"/>
      <c r="DE112" s="52"/>
      <c r="DF112" s="52"/>
      <c r="DG112" s="52"/>
      <c r="DH112" s="52"/>
      <c r="DI112" s="52"/>
      <c r="DJ112" s="52"/>
      <c r="DK112" s="52"/>
      <c r="DL112" s="52"/>
      <c r="DM112" s="52"/>
      <c r="DN112" s="52"/>
    </row>
    <row r="113" spans="1:118" s="53" customFormat="1" ht="15" customHeight="1" x14ac:dyDescent="0.2">
      <c r="A113" s="36" t="s">
        <v>106</v>
      </c>
      <c r="B113" s="39">
        <v>25241</v>
      </c>
      <c r="C113" s="77">
        <v>12780</v>
      </c>
      <c r="D113" s="39">
        <v>12461</v>
      </c>
      <c r="E113" s="68">
        <f t="shared" si="3"/>
        <v>1025.5998715993901</v>
      </c>
      <c r="F113" s="39">
        <v>18572</v>
      </c>
      <c r="G113" s="39">
        <v>9198</v>
      </c>
      <c r="H113" s="39">
        <v>9374</v>
      </c>
      <c r="I113" s="68">
        <f t="shared" si="4"/>
        <v>981.22466396415621</v>
      </c>
      <c r="J113" s="39">
        <v>6669</v>
      </c>
      <c r="K113" s="39">
        <v>3582</v>
      </c>
      <c r="L113" s="39">
        <v>3087</v>
      </c>
      <c r="M113" s="68">
        <f t="shared" si="5"/>
        <v>1160.3498542274053</v>
      </c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C113" s="52"/>
      <c r="DD113" s="52"/>
      <c r="DE113" s="52"/>
      <c r="DF113" s="52"/>
      <c r="DG113" s="52"/>
      <c r="DH113" s="52"/>
      <c r="DI113" s="52"/>
      <c r="DJ113" s="52"/>
      <c r="DK113" s="52"/>
      <c r="DL113" s="52"/>
      <c r="DM113" s="52"/>
      <c r="DN113" s="52"/>
    </row>
    <row r="114" spans="1:118" s="53" customFormat="1" ht="15" customHeight="1" x14ac:dyDescent="0.2">
      <c r="A114" s="36" t="s">
        <v>107</v>
      </c>
      <c r="B114" s="39">
        <v>20866</v>
      </c>
      <c r="C114" s="77">
        <v>10659</v>
      </c>
      <c r="D114" s="39">
        <v>10207</v>
      </c>
      <c r="E114" s="68">
        <f t="shared" si="3"/>
        <v>1044.2833349661998</v>
      </c>
      <c r="F114" s="39">
        <v>13549</v>
      </c>
      <c r="G114" s="39">
        <v>6715</v>
      </c>
      <c r="H114" s="39">
        <v>6834</v>
      </c>
      <c r="I114" s="68">
        <f t="shared" si="4"/>
        <v>982.58706467661693</v>
      </c>
      <c r="J114" s="39">
        <v>7317</v>
      </c>
      <c r="K114" s="39">
        <v>3944</v>
      </c>
      <c r="L114" s="39">
        <v>3373</v>
      </c>
      <c r="M114" s="68">
        <f t="shared" si="5"/>
        <v>1169.285502520012</v>
      </c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C114" s="52"/>
      <c r="DD114" s="52"/>
      <c r="DE114" s="52"/>
      <c r="DF114" s="52"/>
      <c r="DG114" s="52"/>
      <c r="DH114" s="52"/>
      <c r="DI114" s="52"/>
      <c r="DJ114" s="52"/>
      <c r="DK114" s="52"/>
      <c r="DL114" s="52"/>
      <c r="DM114" s="52"/>
      <c r="DN114" s="52"/>
    </row>
    <row r="115" spans="1:118" s="53" customFormat="1" ht="15" customHeight="1" x14ac:dyDescent="0.2">
      <c r="A115" s="36" t="s">
        <v>108</v>
      </c>
      <c r="B115" s="39">
        <v>50852</v>
      </c>
      <c r="C115" s="77">
        <v>25065</v>
      </c>
      <c r="D115" s="39">
        <v>25787</v>
      </c>
      <c r="E115" s="68">
        <f t="shared" si="3"/>
        <v>972.00139605227446</v>
      </c>
      <c r="F115" s="39">
        <v>43801</v>
      </c>
      <c r="G115" s="39">
        <v>21322</v>
      </c>
      <c r="H115" s="39">
        <v>22479</v>
      </c>
      <c r="I115" s="68">
        <f t="shared" si="4"/>
        <v>948.52973886738732</v>
      </c>
      <c r="J115" s="39">
        <v>7051</v>
      </c>
      <c r="K115" s="39">
        <v>3743</v>
      </c>
      <c r="L115" s="39">
        <v>3308</v>
      </c>
      <c r="M115" s="68">
        <f t="shared" si="5"/>
        <v>1131.4993954050785</v>
      </c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C115" s="52"/>
      <c r="DD115" s="52"/>
      <c r="DE115" s="52"/>
      <c r="DF115" s="52"/>
      <c r="DG115" s="52"/>
      <c r="DH115" s="52"/>
      <c r="DI115" s="52"/>
      <c r="DJ115" s="52"/>
      <c r="DK115" s="52"/>
      <c r="DL115" s="52"/>
      <c r="DM115" s="52"/>
      <c r="DN115" s="52"/>
    </row>
    <row r="116" spans="1:118" s="53" customFormat="1" ht="15" customHeight="1" x14ac:dyDescent="0.2">
      <c r="A116" s="36" t="s">
        <v>109</v>
      </c>
      <c r="B116" s="39">
        <v>32200</v>
      </c>
      <c r="C116" s="77">
        <v>16331</v>
      </c>
      <c r="D116" s="39">
        <v>15869</v>
      </c>
      <c r="E116" s="68">
        <f t="shared" si="3"/>
        <v>1029.1133656815175</v>
      </c>
      <c r="F116" s="39">
        <v>23984</v>
      </c>
      <c r="G116" s="39">
        <v>11910</v>
      </c>
      <c r="H116" s="39">
        <v>12074</v>
      </c>
      <c r="I116" s="68">
        <f t="shared" si="4"/>
        <v>986.41709458340233</v>
      </c>
      <c r="J116" s="39">
        <v>8216</v>
      </c>
      <c r="K116" s="39">
        <v>4421</v>
      </c>
      <c r="L116" s="39">
        <v>3795</v>
      </c>
      <c r="M116" s="68">
        <f t="shared" si="5"/>
        <v>1164.9538866930172</v>
      </c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C116" s="52"/>
      <c r="DD116" s="52"/>
      <c r="DE116" s="52"/>
      <c r="DF116" s="52"/>
      <c r="DG116" s="52"/>
      <c r="DH116" s="52"/>
      <c r="DI116" s="52"/>
      <c r="DJ116" s="52"/>
      <c r="DK116" s="52"/>
      <c r="DL116" s="52"/>
      <c r="DM116" s="52"/>
      <c r="DN116" s="52"/>
    </row>
    <row r="117" spans="1:118" s="53" customFormat="1" ht="15" customHeight="1" x14ac:dyDescent="0.2">
      <c r="A117" s="36" t="s">
        <v>110</v>
      </c>
      <c r="B117" s="39">
        <v>58295</v>
      </c>
      <c r="C117" s="77">
        <v>29345</v>
      </c>
      <c r="D117" s="39">
        <v>28950</v>
      </c>
      <c r="E117" s="68">
        <f t="shared" si="3"/>
        <v>1013.6442141623489</v>
      </c>
      <c r="F117" s="39">
        <v>38566</v>
      </c>
      <c r="G117" s="39">
        <v>18870</v>
      </c>
      <c r="H117" s="39">
        <v>19696</v>
      </c>
      <c r="I117" s="68">
        <f t="shared" si="4"/>
        <v>958.06255077173034</v>
      </c>
      <c r="J117" s="39">
        <v>19729</v>
      </c>
      <c r="K117" s="39">
        <v>10475</v>
      </c>
      <c r="L117" s="39">
        <v>9254</v>
      </c>
      <c r="M117" s="68">
        <f t="shared" si="5"/>
        <v>1131.9429435919601</v>
      </c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C117" s="52"/>
      <c r="DD117" s="52"/>
      <c r="DE117" s="52"/>
      <c r="DF117" s="52"/>
      <c r="DG117" s="52"/>
      <c r="DH117" s="52"/>
      <c r="DI117" s="52"/>
      <c r="DJ117" s="52"/>
      <c r="DK117" s="52"/>
      <c r="DL117" s="52"/>
      <c r="DM117" s="52"/>
      <c r="DN117" s="52"/>
    </row>
    <row r="118" spans="1:118" s="53" customFormat="1" ht="15" customHeight="1" x14ac:dyDescent="0.2">
      <c r="A118" s="36" t="s">
        <v>111</v>
      </c>
      <c r="B118" s="39">
        <v>40848</v>
      </c>
      <c r="C118" s="77">
        <v>20513</v>
      </c>
      <c r="D118" s="39">
        <v>20335</v>
      </c>
      <c r="E118" s="68">
        <f t="shared" si="3"/>
        <v>1008.7533808704205</v>
      </c>
      <c r="F118" s="39">
        <v>36066</v>
      </c>
      <c r="G118" s="39">
        <v>17932</v>
      </c>
      <c r="H118" s="39">
        <v>18134</v>
      </c>
      <c r="I118" s="68">
        <f t="shared" si="4"/>
        <v>988.86070365060107</v>
      </c>
      <c r="J118" s="39">
        <v>4782</v>
      </c>
      <c r="K118" s="39">
        <v>2581</v>
      </c>
      <c r="L118" s="39">
        <v>2201</v>
      </c>
      <c r="M118" s="68">
        <f t="shared" si="5"/>
        <v>1172.6487960018173</v>
      </c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C118" s="52"/>
      <c r="DD118" s="52"/>
      <c r="DE118" s="52"/>
      <c r="DF118" s="52"/>
      <c r="DG118" s="52"/>
      <c r="DH118" s="52"/>
      <c r="DI118" s="52"/>
      <c r="DJ118" s="52"/>
      <c r="DK118" s="52"/>
      <c r="DL118" s="52"/>
      <c r="DM118" s="52"/>
      <c r="DN118" s="52"/>
    </row>
    <row r="119" spans="1:118" s="53" customFormat="1" ht="15" customHeight="1" x14ac:dyDescent="0.2">
      <c r="A119" s="36" t="s">
        <v>112</v>
      </c>
      <c r="B119" s="39">
        <v>43138</v>
      </c>
      <c r="C119" s="77">
        <v>21524</v>
      </c>
      <c r="D119" s="39">
        <v>21614</v>
      </c>
      <c r="E119" s="68">
        <f t="shared" si="3"/>
        <v>995.83603220135092</v>
      </c>
      <c r="F119" s="39">
        <v>29180</v>
      </c>
      <c r="G119" s="39">
        <v>14089</v>
      </c>
      <c r="H119" s="39">
        <v>15091</v>
      </c>
      <c r="I119" s="68">
        <f t="shared" si="4"/>
        <v>933.60280962162881</v>
      </c>
      <c r="J119" s="39">
        <v>13958</v>
      </c>
      <c r="K119" s="39">
        <v>7435</v>
      </c>
      <c r="L119" s="39">
        <v>6523</v>
      </c>
      <c r="M119" s="68">
        <f t="shared" si="5"/>
        <v>1139.8129694925647</v>
      </c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C119" s="52"/>
      <c r="DD119" s="52"/>
      <c r="DE119" s="52"/>
      <c r="DF119" s="52"/>
      <c r="DG119" s="52"/>
      <c r="DH119" s="52"/>
      <c r="DI119" s="52"/>
      <c r="DJ119" s="52"/>
      <c r="DK119" s="52"/>
      <c r="DL119" s="52"/>
      <c r="DM119" s="52"/>
      <c r="DN119" s="52"/>
    </row>
    <row r="120" spans="1:118" s="53" customFormat="1" ht="15" customHeight="1" x14ac:dyDescent="0.2">
      <c r="A120" s="36" t="s">
        <v>113</v>
      </c>
      <c r="B120" s="39">
        <v>66696</v>
      </c>
      <c r="C120" s="77">
        <v>33206</v>
      </c>
      <c r="D120" s="39">
        <v>33490</v>
      </c>
      <c r="E120" s="68">
        <f t="shared" si="3"/>
        <v>991.51985667363397</v>
      </c>
      <c r="F120" s="39">
        <v>46663</v>
      </c>
      <c r="G120" s="39">
        <v>22577</v>
      </c>
      <c r="H120" s="39">
        <v>24086</v>
      </c>
      <c r="I120" s="68">
        <f t="shared" si="4"/>
        <v>937.34949763348004</v>
      </c>
      <c r="J120" s="39">
        <v>20033</v>
      </c>
      <c r="K120" s="39">
        <v>10629</v>
      </c>
      <c r="L120" s="39">
        <v>9404</v>
      </c>
      <c r="M120" s="68">
        <f t="shared" si="5"/>
        <v>1130.2637175669927</v>
      </c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/>
      <c r="CW120" s="52"/>
      <c r="CX120" s="52"/>
      <c r="CY120" s="52"/>
      <c r="CZ120" s="52"/>
      <c r="DA120" s="52"/>
      <c r="DB120" s="52"/>
      <c r="DC120" s="52"/>
      <c r="DD120" s="52"/>
      <c r="DE120" s="52"/>
      <c r="DF120" s="52"/>
      <c r="DG120" s="52"/>
      <c r="DH120" s="52"/>
      <c r="DI120" s="52"/>
      <c r="DJ120" s="52"/>
      <c r="DK120" s="52"/>
      <c r="DL120" s="52"/>
      <c r="DM120" s="52"/>
      <c r="DN120" s="52"/>
    </row>
    <row r="121" spans="1:118" s="53" customFormat="1" ht="15" customHeight="1" x14ac:dyDescent="0.2">
      <c r="A121" s="36" t="s">
        <v>114</v>
      </c>
      <c r="B121" s="39">
        <v>247436</v>
      </c>
      <c r="C121" s="77">
        <v>120906</v>
      </c>
      <c r="D121" s="39">
        <v>126530</v>
      </c>
      <c r="E121" s="68">
        <f t="shared" si="3"/>
        <v>955.55204299375634</v>
      </c>
      <c r="F121" s="39">
        <v>225666</v>
      </c>
      <c r="G121" s="39">
        <v>108841</v>
      </c>
      <c r="H121" s="39">
        <v>116825</v>
      </c>
      <c r="I121" s="68">
        <f t="shared" si="4"/>
        <v>931.65846351380264</v>
      </c>
      <c r="J121" s="39">
        <v>21770</v>
      </c>
      <c r="K121" s="39">
        <v>12065</v>
      </c>
      <c r="L121" s="39">
        <v>9705</v>
      </c>
      <c r="M121" s="68">
        <f t="shared" si="5"/>
        <v>1243.17362184441</v>
      </c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/>
      <c r="CW121" s="52"/>
      <c r="CX121" s="52"/>
      <c r="CY121" s="52"/>
      <c r="CZ121" s="52"/>
      <c r="DA121" s="52"/>
      <c r="DB121" s="52"/>
      <c r="DC121" s="52"/>
      <c r="DD121" s="52"/>
      <c r="DE121" s="52"/>
      <c r="DF121" s="52"/>
      <c r="DG121" s="52"/>
      <c r="DH121" s="52"/>
      <c r="DI121" s="52"/>
      <c r="DJ121" s="52"/>
      <c r="DK121" s="52"/>
      <c r="DL121" s="52"/>
      <c r="DM121" s="52"/>
      <c r="DN121" s="52"/>
    </row>
    <row r="122" spans="1:118" s="53" customFormat="1" ht="15" customHeight="1" x14ac:dyDescent="0.2">
      <c r="A122" s="36" t="s">
        <v>115</v>
      </c>
      <c r="B122" s="39">
        <v>26629</v>
      </c>
      <c r="C122" s="77">
        <v>13387</v>
      </c>
      <c r="D122" s="39">
        <v>13242</v>
      </c>
      <c r="E122" s="68">
        <f t="shared" si="3"/>
        <v>1010.9500075517293</v>
      </c>
      <c r="F122" s="39">
        <v>17061</v>
      </c>
      <c r="G122" s="39">
        <v>8341</v>
      </c>
      <c r="H122" s="39">
        <v>8720</v>
      </c>
      <c r="I122" s="68">
        <f t="shared" si="4"/>
        <v>956.53669724770646</v>
      </c>
      <c r="J122" s="39">
        <v>9568</v>
      </c>
      <c r="K122" s="39">
        <v>5046</v>
      </c>
      <c r="L122" s="39">
        <v>4522</v>
      </c>
      <c r="M122" s="68">
        <f t="shared" si="5"/>
        <v>1115.8779301194161</v>
      </c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C122" s="52"/>
      <c r="DD122" s="52"/>
      <c r="DE122" s="52"/>
      <c r="DF122" s="52"/>
      <c r="DG122" s="52"/>
      <c r="DH122" s="52"/>
      <c r="DI122" s="52"/>
      <c r="DJ122" s="52"/>
      <c r="DK122" s="52"/>
      <c r="DL122" s="52"/>
      <c r="DM122" s="52"/>
      <c r="DN122" s="52"/>
    </row>
    <row r="123" spans="1:118" s="53" customFormat="1" ht="15" customHeight="1" x14ac:dyDescent="0.2">
      <c r="A123" s="36" t="s">
        <v>116</v>
      </c>
      <c r="B123" s="39">
        <v>48157</v>
      </c>
      <c r="C123" s="77">
        <v>24181</v>
      </c>
      <c r="D123" s="39">
        <v>23976</v>
      </c>
      <c r="E123" s="68">
        <f t="shared" si="3"/>
        <v>1008.5502168835503</v>
      </c>
      <c r="F123" s="39">
        <v>34780</v>
      </c>
      <c r="G123" s="39">
        <v>17034</v>
      </c>
      <c r="H123" s="39">
        <v>17746</v>
      </c>
      <c r="I123" s="68">
        <f t="shared" si="4"/>
        <v>959.87828242984335</v>
      </c>
      <c r="J123" s="39">
        <v>13377</v>
      </c>
      <c r="K123" s="39">
        <v>7147</v>
      </c>
      <c r="L123" s="39">
        <v>6230</v>
      </c>
      <c r="M123" s="68">
        <f t="shared" si="5"/>
        <v>1147.1910112359551</v>
      </c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/>
      <c r="CW123" s="52"/>
      <c r="CX123" s="52"/>
      <c r="CY123" s="52"/>
      <c r="CZ123" s="52"/>
      <c r="DA123" s="52"/>
      <c r="DB123" s="52"/>
      <c r="DC123" s="52"/>
      <c r="DD123" s="52"/>
      <c r="DE123" s="52"/>
      <c r="DF123" s="52"/>
      <c r="DG123" s="52"/>
      <c r="DH123" s="52"/>
      <c r="DI123" s="52"/>
      <c r="DJ123" s="52"/>
      <c r="DK123" s="52"/>
      <c r="DL123" s="52"/>
      <c r="DM123" s="52"/>
      <c r="DN123" s="52"/>
    </row>
    <row r="124" spans="1:118" s="53" customFormat="1" ht="15" customHeight="1" x14ac:dyDescent="0.2">
      <c r="A124" s="36" t="s">
        <v>117</v>
      </c>
      <c r="B124" s="39">
        <v>52042</v>
      </c>
      <c r="C124" s="77">
        <v>26116</v>
      </c>
      <c r="D124" s="39">
        <v>25926</v>
      </c>
      <c r="E124" s="68">
        <f t="shared" si="3"/>
        <v>1007.3285504898557</v>
      </c>
      <c r="F124" s="39">
        <v>37188</v>
      </c>
      <c r="G124" s="39">
        <v>18228</v>
      </c>
      <c r="H124" s="39">
        <v>18960</v>
      </c>
      <c r="I124" s="68">
        <f t="shared" si="4"/>
        <v>961.39240506329111</v>
      </c>
      <c r="J124" s="39">
        <v>14854</v>
      </c>
      <c r="K124" s="39">
        <v>7888</v>
      </c>
      <c r="L124" s="39">
        <v>6966</v>
      </c>
      <c r="M124" s="68">
        <f t="shared" si="5"/>
        <v>1132.3571633649153</v>
      </c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C124" s="52"/>
      <c r="DD124" s="52"/>
      <c r="DE124" s="52"/>
      <c r="DF124" s="52"/>
      <c r="DG124" s="52"/>
      <c r="DH124" s="52"/>
      <c r="DI124" s="52"/>
      <c r="DJ124" s="52"/>
      <c r="DK124" s="52"/>
      <c r="DL124" s="52"/>
      <c r="DM124" s="52"/>
      <c r="DN124" s="52"/>
    </row>
    <row r="125" spans="1:118" s="53" customFormat="1" ht="15" customHeight="1" x14ac:dyDescent="0.2">
      <c r="A125" s="133" t="s">
        <v>118</v>
      </c>
      <c r="B125" s="140">
        <v>62691</v>
      </c>
      <c r="C125" s="175">
        <v>32377</v>
      </c>
      <c r="D125" s="140">
        <v>30314</v>
      </c>
      <c r="E125" s="140">
        <f t="shared" si="3"/>
        <v>1068.0543643201161</v>
      </c>
      <c r="F125" s="140">
        <v>39346</v>
      </c>
      <c r="G125" s="140">
        <v>19601</v>
      </c>
      <c r="H125" s="140">
        <v>19745</v>
      </c>
      <c r="I125" s="140">
        <f t="shared" si="4"/>
        <v>992.70701443403402</v>
      </c>
      <c r="J125" s="140">
        <v>23345</v>
      </c>
      <c r="K125" s="140">
        <v>12776</v>
      </c>
      <c r="L125" s="140">
        <v>10569</v>
      </c>
      <c r="M125" s="140">
        <f t="shared" si="5"/>
        <v>1208.8182420285743</v>
      </c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C125" s="52"/>
      <c r="DD125" s="52"/>
      <c r="DE125" s="52"/>
      <c r="DF125" s="52"/>
      <c r="DG125" s="52"/>
      <c r="DH125" s="52"/>
      <c r="DI125" s="52"/>
      <c r="DJ125" s="52"/>
      <c r="DK125" s="52"/>
      <c r="DL125" s="52"/>
      <c r="DM125" s="52"/>
      <c r="DN125" s="52"/>
    </row>
    <row r="126" spans="1:118" s="53" customFormat="1" ht="15" customHeight="1" x14ac:dyDescent="0.2">
      <c r="A126" s="1"/>
      <c r="B126" s="3"/>
      <c r="C126" s="7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C126" s="52"/>
      <c r="DD126" s="52"/>
      <c r="DE126" s="52"/>
      <c r="DF126" s="52"/>
      <c r="DG126" s="52"/>
      <c r="DH126" s="52"/>
      <c r="DI126" s="52"/>
      <c r="DJ126" s="52"/>
      <c r="DK126" s="52"/>
      <c r="DL126" s="52"/>
      <c r="DM126" s="52"/>
      <c r="DN126" s="52"/>
    </row>
    <row r="127" spans="1:118" s="53" customFormat="1" ht="15" customHeight="1" x14ac:dyDescent="0.25">
      <c r="A127" s="1"/>
      <c r="B127" s="3"/>
      <c r="C127" s="7"/>
      <c r="D127" s="3"/>
      <c r="E127" s="3"/>
      <c r="F127" s="3"/>
      <c r="G127" s="215" t="s">
        <v>265</v>
      </c>
      <c r="H127" s="215"/>
      <c r="I127" s="215"/>
      <c r="J127" s="215"/>
      <c r="K127" s="215"/>
      <c r="L127" s="215"/>
      <c r="M127" s="215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C127" s="52"/>
      <c r="DD127" s="52"/>
      <c r="DE127" s="52"/>
      <c r="DF127" s="52"/>
      <c r="DG127" s="52"/>
      <c r="DH127" s="52"/>
      <c r="DI127" s="52"/>
      <c r="DJ127" s="52"/>
      <c r="DK127" s="52"/>
      <c r="DL127" s="52"/>
      <c r="DM127" s="52"/>
      <c r="DN127" s="52"/>
    </row>
    <row r="128" spans="1:118" s="53" customFormat="1" ht="4.9000000000000004" customHeight="1" x14ac:dyDescent="0.25">
      <c r="A128" s="115"/>
      <c r="B128" s="122"/>
      <c r="C128" s="170"/>
      <c r="D128" s="122"/>
      <c r="E128" s="122"/>
      <c r="F128" s="122"/>
      <c r="G128" s="123"/>
      <c r="H128" s="123"/>
      <c r="I128" s="123"/>
      <c r="J128" s="123"/>
      <c r="K128" s="123"/>
      <c r="L128" s="123"/>
      <c r="M128" s="123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  <c r="BA128" s="52"/>
      <c r="BB128" s="52"/>
      <c r="BC128" s="52"/>
      <c r="BD128" s="52"/>
      <c r="BE128" s="52"/>
      <c r="BF128" s="52"/>
      <c r="BG128" s="52"/>
      <c r="BH128" s="52"/>
      <c r="BI128" s="52"/>
      <c r="BJ128" s="52"/>
      <c r="BK128" s="52"/>
      <c r="BL128" s="52"/>
      <c r="BM128" s="52"/>
      <c r="BN128" s="52"/>
      <c r="BO128" s="52"/>
      <c r="BP128" s="52"/>
      <c r="BQ128" s="52"/>
      <c r="BR128" s="52"/>
      <c r="BS128" s="52"/>
      <c r="BT128" s="52"/>
      <c r="BU128" s="52"/>
      <c r="BV128" s="52"/>
      <c r="BW128" s="52"/>
      <c r="BX128" s="52"/>
      <c r="BY128" s="52"/>
      <c r="BZ128" s="52"/>
      <c r="CA128" s="52"/>
      <c r="CB128" s="52"/>
      <c r="CC128" s="52"/>
      <c r="CD128" s="52"/>
      <c r="CE128" s="52"/>
      <c r="CF128" s="52"/>
      <c r="CG128" s="52"/>
      <c r="CH128" s="52"/>
      <c r="CI128" s="52"/>
      <c r="CJ128" s="52"/>
      <c r="CK128" s="52"/>
      <c r="CL128" s="52"/>
      <c r="CM128" s="52"/>
      <c r="CN128" s="52"/>
      <c r="CO128" s="52"/>
      <c r="CP128" s="52"/>
      <c r="CQ128" s="52"/>
      <c r="CR128" s="52"/>
      <c r="CS128" s="52"/>
      <c r="CT128" s="52"/>
      <c r="CU128" s="52"/>
      <c r="CV128" s="52"/>
      <c r="CW128" s="52"/>
      <c r="CX128" s="52"/>
      <c r="CY128" s="52"/>
      <c r="CZ128" s="52"/>
      <c r="DA128" s="52"/>
      <c r="DB128" s="52"/>
      <c r="DC128" s="52"/>
      <c r="DD128" s="52"/>
      <c r="DE128" s="52"/>
      <c r="DF128" s="52"/>
      <c r="DG128" s="52"/>
      <c r="DH128" s="52"/>
      <c r="DI128" s="52"/>
      <c r="DJ128" s="52"/>
      <c r="DK128" s="52"/>
      <c r="DL128" s="52"/>
      <c r="DM128" s="52"/>
      <c r="DN128" s="52"/>
    </row>
    <row r="129" spans="1:118" s="53" customFormat="1" ht="4.9000000000000004" customHeight="1" x14ac:dyDescent="0.25">
      <c r="A129" s="1"/>
      <c r="B129" s="3"/>
      <c r="C129" s="7"/>
      <c r="D129" s="3"/>
      <c r="E129" s="3"/>
      <c r="F129" s="3"/>
      <c r="G129" s="3"/>
      <c r="H129" s="169"/>
      <c r="I129" s="169"/>
      <c r="J129" s="169"/>
      <c r="K129" s="169"/>
      <c r="L129" s="169"/>
      <c r="M129" s="169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  <c r="AZ129" s="52"/>
      <c r="BA129" s="52"/>
      <c r="BB129" s="52"/>
      <c r="BC129" s="52"/>
      <c r="BD129" s="52"/>
      <c r="BE129" s="52"/>
      <c r="BF129" s="52"/>
      <c r="BG129" s="52"/>
      <c r="BH129" s="52"/>
      <c r="BI129" s="52"/>
      <c r="BJ129" s="52"/>
      <c r="BK129" s="52"/>
      <c r="BL129" s="52"/>
      <c r="BM129" s="52"/>
      <c r="BN129" s="52"/>
      <c r="BO129" s="52"/>
      <c r="BP129" s="52"/>
      <c r="BQ129" s="52"/>
      <c r="BR129" s="52"/>
      <c r="BS129" s="52"/>
      <c r="BT129" s="52"/>
      <c r="BU129" s="52"/>
      <c r="BV129" s="52"/>
      <c r="BW129" s="52"/>
      <c r="BX129" s="52"/>
      <c r="BY129" s="52"/>
      <c r="BZ129" s="52"/>
      <c r="CA129" s="52"/>
      <c r="CB129" s="52"/>
      <c r="CC129" s="52"/>
      <c r="CD129" s="52"/>
      <c r="CE129" s="52"/>
      <c r="CF129" s="52"/>
      <c r="CG129" s="52"/>
      <c r="CH129" s="52"/>
      <c r="CI129" s="52"/>
      <c r="CJ129" s="52"/>
      <c r="CK129" s="52"/>
      <c r="CL129" s="52"/>
      <c r="CM129" s="52"/>
      <c r="CN129" s="52"/>
      <c r="CO129" s="52"/>
      <c r="CP129" s="52"/>
      <c r="CQ129" s="52"/>
      <c r="CR129" s="52"/>
      <c r="CS129" s="52"/>
      <c r="CT129" s="52"/>
      <c r="CU129" s="52"/>
      <c r="CV129" s="52"/>
      <c r="CW129" s="52"/>
      <c r="CX129" s="52"/>
      <c r="CY129" s="52"/>
      <c r="CZ129" s="52"/>
      <c r="DA129" s="52"/>
      <c r="DB129" s="52"/>
      <c r="DC129" s="52"/>
      <c r="DD129" s="52"/>
      <c r="DE129" s="52"/>
      <c r="DF129" s="52"/>
      <c r="DG129" s="52"/>
      <c r="DH129" s="52"/>
      <c r="DI129" s="52"/>
      <c r="DJ129" s="52"/>
      <c r="DK129" s="52"/>
      <c r="DL129" s="52"/>
      <c r="DM129" s="52"/>
      <c r="DN129" s="52"/>
    </row>
    <row r="130" spans="1:118" s="53" customFormat="1" ht="15" customHeight="1" x14ac:dyDescent="0.25">
      <c r="A130" s="105" t="s">
        <v>259</v>
      </c>
      <c r="B130" s="81"/>
      <c r="C130" s="82"/>
      <c r="D130" s="81"/>
      <c r="E130" s="83"/>
      <c r="F130" s="81"/>
      <c r="G130" s="81"/>
      <c r="H130" s="81"/>
      <c r="I130" s="83"/>
      <c r="J130" s="81"/>
      <c r="K130" s="81"/>
      <c r="L130" s="43"/>
      <c r="M130" s="66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/>
      <c r="BO130" s="52"/>
      <c r="BP130" s="52"/>
      <c r="BQ130" s="52"/>
      <c r="BR130" s="52"/>
      <c r="BS130" s="52"/>
      <c r="BT130" s="52"/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2"/>
      <c r="CG130" s="52"/>
      <c r="CH130" s="52"/>
      <c r="CI130" s="52"/>
      <c r="CJ130" s="52"/>
      <c r="CK130" s="52"/>
      <c r="CL130" s="52"/>
      <c r="CM130" s="52"/>
      <c r="CN130" s="52"/>
      <c r="CO130" s="52"/>
      <c r="CP130" s="52"/>
      <c r="CQ130" s="52"/>
      <c r="CR130" s="52"/>
      <c r="CS130" s="52"/>
      <c r="CT130" s="52"/>
      <c r="CU130" s="52"/>
      <c r="CV130" s="52"/>
      <c r="CW130" s="52"/>
      <c r="CX130" s="52"/>
      <c r="CY130" s="52"/>
      <c r="CZ130" s="52"/>
      <c r="DA130" s="52"/>
      <c r="DB130" s="52"/>
      <c r="DC130" s="52"/>
      <c r="DD130" s="52"/>
      <c r="DE130" s="52"/>
      <c r="DF130" s="52"/>
      <c r="DG130" s="52"/>
      <c r="DH130" s="52"/>
      <c r="DI130" s="52"/>
      <c r="DJ130" s="52"/>
      <c r="DK130" s="52"/>
      <c r="DL130" s="52"/>
      <c r="DM130" s="52"/>
      <c r="DN130" s="52"/>
    </row>
    <row r="131" spans="1:118" s="53" customFormat="1" ht="15" customHeight="1" x14ac:dyDescent="0.25">
      <c r="A131" s="4"/>
      <c r="B131" s="81"/>
      <c r="C131" s="82"/>
      <c r="D131" s="81"/>
      <c r="E131" s="83"/>
      <c r="F131" s="81"/>
      <c r="G131" s="81"/>
      <c r="H131" s="81"/>
      <c r="I131" s="83"/>
      <c r="J131" s="81"/>
      <c r="K131" s="81"/>
      <c r="L131" s="43"/>
      <c r="M131" s="31" t="s">
        <v>40</v>
      </c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  <c r="BA131" s="52"/>
      <c r="BB131" s="52"/>
      <c r="BC131" s="52"/>
      <c r="BD131" s="52"/>
      <c r="BE131" s="52"/>
      <c r="BF131" s="52"/>
      <c r="BG131" s="52"/>
      <c r="BH131" s="52"/>
      <c r="BI131" s="52"/>
      <c r="BJ131" s="52"/>
      <c r="BK131" s="52"/>
      <c r="BL131" s="52"/>
      <c r="BM131" s="52"/>
      <c r="BN131" s="52"/>
      <c r="BO131" s="52"/>
      <c r="BP131" s="52"/>
      <c r="BQ131" s="52"/>
      <c r="BR131" s="52"/>
      <c r="BS131" s="52"/>
      <c r="BT131" s="52"/>
      <c r="BU131" s="52"/>
      <c r="BV131" s="52"/>
      <c r="BW131" s="52"/>
      <c r="BX131" s="52"/>
      <c r="BY131" s="52"/>
      <c r="BZ131" s="52"/>
      <c r="CA131" s="52"/>
      <c r="CB131" s="52"/>
      <c r="CC131" s="52"/>
      <c r="CD131" s="52"/>
      <c r="CE131" s="52"/>
      <c r="CF131" s="52"/>
      <c r="CG131" s="52"/>
      <c r="CH131" s="52"/>
      <c r="CI131" s="52"/>
      <c r="CJ131" s="52"/>
      <c r="CK131" s="52"/>
      <c r="CL131" s="52"/>
      <c r="CM131" s="52"/>
      <c r="CN131" s="52"/>
      <c r="CO131" s="52"/>
      <c r="CP131" s="52"/>
      <c r="CQ131" s="52"/>
      <c r="CR131" s="52"/>
      <c r="CS131" s="52"/>
      <c r="CT131" s="52"/>
      <c r="CU131" s="52"/>
      <c r="CV131" s="52"/>
      <c r="CW131" s="52"/>
      <c r="CX131" s="52"/>
      <c r="CY131" s="52"/>
      <c r="CZ131" s="52"/>
      <c r="DA131" s="52"/>
      <c r="DB131" s="52"/>
      <c r="DC131" s="52"/>
      <c r="DD131" s="52"/>
      <c r="DE131" s="52"/>
      <c r="DF131" s="52"/>
      <c r="DG131" s="52"/>
      <c r="DH131" s="52"/>
      <c r="DI131" s="52"/>
      <c r="DJ131" s="52"/>
      <c r="DK131" s="52"/>
      <c r="DL131" s="52"/>
      <c r="DM131" s="52"/>
      <c r="DN131" s="52"/>
    </row>
    <row r="132" spans="1:118" s="53" customFormat="1" ht="4.9000000000000004" customHeight="1" x14ac:dyDescent="0.25">
      <c r="A132" s="4"/>
      <c r="B132" s="81"/>
      <c r="C132" s="82"/>
      <c r="D132" s="81"/>
      <c r="E132" s="83"/>
      <c r="F132" s="81"/>
      <c r="G132" s="81"/>
      <c r="H132" s="81"/>
      <c r="I132" s="83"/>
      <c r="J132" s="81"/>
      <c r="K132" s="81"/>
      <c r="L132" s="43"/>
      <c r="M132" s="66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  <c r="AZ132" s="52"/>
      <c r="BA132" s="52"/>
      <c r="BB132" s="52"/>
      <c r="BC132" s="52"/>
      <c r="BD132" s="52"/>
      <c r="BE132" s="52"/>
      <c r="BF132" s="52"/>
      <c r="BG132" s="52"/>
      <c r="BH132" s="52"/>
      <c r="BI132" s="52"/>
      <c r="BJ132" s="52"/>
      <c r="BK132" s="52"/>
      <c r="BL132" s="52"/>
      <c r="BM132" s="52"/>
      <c r="BN132" s="52"/>
      <c r="BO132" s="52"/>
      <c r="BP132" s="52"/>
      <c r="BQ132" s="52"/>
      <c r="BR132" s="52"/>
      <c r="BS132" s="52"/>
      <c r="BT132" s="52"/>
      <c r="BU132" s="52"/>
      <c r="BV132" s="52"/>
      <c r="BW132" s="52"/>
      <c r="BX132" s="52"/>
      <c r="BY132" s="52"/>
      <c r="BZ132" s="52"/>
      <c r="CA132" s="52"/>
      <c r="CB132" s="52"/>
      <c r="CC132" s="52"/>
      <c r="CD132" s="52"/>
      <c r="CE132" s="52"/>
      <c r="CF132" s="52"/>
      <c r="CG132" s="52"/>
      <c r="CH132" s="52"/>
      <c r="CI132" s="52"/>
      <c r="CJ132" s="52"/>
      <c r="CK132" s="52"/>
      <c r="CL132" s="52"/>
      <c r="CM132" s="52"/>
      <c r="CN132" s="52"/>
      <c r="CO132" s="52"/>
      <c r="CP132" s="52"/>
      <c r="CQ132" s="52"/>
      <c r="CR132" s="52"/>
      <c r="CS132" s="52"/>
      <c r="CT132" s="52"/>
      <c r="CU132" s="52"/>
      <c r="CV132" s="52"/>
      <c r="CW132" s="52"/>
      <c r="CX132" s="52"/>
      <c r="CY132" s="52"/>
      <c r="CZ132" s="52"/>
      <c r="DA132" s="52"/>
      <c r="DB132" s="52"/>
      <c r="DC132" s="52"/>
      <c r="DD132" s="52"/>
      <c r="DE132" s="52"/>
      <c r="DF132" s="52"/>
      <c r="DG132" s="52"/>
      <c r="DH132" s="52"/>
      <c r="DI132" s="52"/>
      <c r="DJ132" s="52"/>
      <c r="DK132" s="52"/>
      <c r="DL132" s="52"/>
      <c r="DM132" s="52"/>
      <c r="DN132" s="52"/>
    </row>
    <row r="133" spans="1:118" s="53" customFormat="1" ht="4.9000000000000004" customHeight="1" x14ac:dyDescent="0.2">
      <c r="A133" s="216" t="s">
        <v>239</v>
      </c>
      <c r="B133" s="166"/>
      <c r="C133" s="166"/>
      <c r="D133" s="166"/>
      <c r="E133" s="171"/>
      <c r="F133" s="166"/>
      <c r="G133" s="166"/>
      <c r="H133" s="166"/>
      <c r="I133" s="171"/>
      <c r="J133" s="166"/>
      <c r="K133" s="166"/>
      <c r="L133" s="148"/>
      <c r="M133" s="148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  <c r="AJ133" s="52"/>
      <c r="AK133" s="52"/>
      <c r="AL133" s="52"/>
      <c r="AM133" s="52"/>
      <c r="AN133" s="52"/>
      <c r="AO133" s="52"/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  <c r="AZ133" s="52"/>
      <c r="BA133" s="52"/>
      <c r="BB133" s="52"/>
      <c r="BC133" s="52"/>
      <c r="BD133" s="52"/>
      <c r="BE133" s="52"/>
      <c r="BF133" s="52"/>
      <c r="BG133" s="52"/>
      <c r="BH133" s="52"/>
      <c r="BI133" s="52"/>
      <c r="BJ133" s="52"/>
      <c r="BK133" s="52"/>
      <c r="BL133" s="52"/>
      <c r="BM133" s="52"/>
      <c r="BN133" s="52"/>
      <c r="BO133" s="52"/>
      <c r="BP133" s="52"/>
      <c r="BQ133" s="52"/>
      <c r="BR133" s="52"/>
      <c r="BS133" s="52"/>
      <c r="BT133" s="52"/>
      <c r="BU133" s="52"/>
      <c r="BV133" s="52"/>
      <c r="BW133" s="52"/>
      <c r="BX133" s="52"/>
      <c r="BY133" s="52"/>
      <c r="BZ133" s="52"/>
      <c r="CA133" s="52"/>
      <c r="CB133" s="52"/>
      <c r="CC133" s="52"/>
      <c r="CD133" s="52"/>
      <c r="CE133" s="52"/>
      <c r="CF133" s="52"/>
      <c r="CG133" s="52"/>
      <c r="CH133" s="52"/>
      <c r="CI133" s="52"/>
      <c r="CJ133" s="52"/>
      <c r="CK133" s="52"/>
      <c r="CL133" s="52"/>
      <c r="CM133" s="52"/>
      <c r="CN133" s="52"/>
      <c r="CO133" s="52"/>
      <c r="CP133" s="52"/>
      <c r="CQ133" s="52"/>
      <c r="CR133" s="52"/>
      <c r="CS133" s="52"/>
      <c r="CT133" s="52"/>
      <c r="CU133" s="52"/>
      <c r="CV133" s="52"/>
      <c r="CW133" s="52"/>
      <c r="CX133" s="52"/>
      <c r="CY133" s="52"/>
      <c r="CZ133" s="52"/>
      <c r="DA133" s="52"/>
      <c r="DB133" s="52"/>
      <c r="DC133" s="52"/>
      <c r="DD133" s="52"/>
      <c r="DE133" s="52"/>
      <c r="DF133" s="52"/>
      <c r="DG133" s="52"/>
      <c r="DH133" s="52"/>
      <c r="DI133" s="52"/>
      <c r="DJ133" s="52"/>
      <c r="DK133" s="52"/>
      <c r="DL133" s="52"/>
      <c r="DM133" s="52"/>
      <c r="DN133" s="52"/>
    </row>
    <row r="134" spans="1:118" s="53" customFormat="1" ht="15" customHeight="1" x14ac:dyDescent="0.2">
      <c r="A134" s="216"/>
      <c r="B134" s="223" t="s">
        <v>240</v>
      </c>
      <c r="C134" s="223"/>
      <c r="D134" s="223"/>
      <c r="E134" s="172"/>
      <c r="F134" s="223" t="s">
        <v>240</v>
      </c>
      <c r="G134" s="223"/>
      <c r="H134" s="223"/>
      <c r="I134" s="172"/>
      <c r="J134" s="223" t="s">
        <v>240</v>
      </c>
      <c r="K134" s="223"/>
      <c r="L134" s="223"/>
      <c r="M134" s="17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  <c r="AZ134" s="52"/>
      <c r="BA134" s="52"/>
      <c r="BB134" s="52"/>
      <c r="BC134" s="52"/>
      <c r="BD134" s="52"/>
      <c r="BE134" s="52"/>
      <c r="BF134" s="52"/>
      <c r="BG134" s="52"/>
      <c r="BH134" s="52"/>
      <c r="BI134" s="52"/>
      <c r="BJ134" s="52"/>
      <c r="BK134" s="52"/>
      <c r="BL134" s="52"/>
      <c r="BM134" s="52"/>
      <c r="BN134" s="52"/>
      <c r="BO134" s="52"/>
      <c r="BP134" s="52"/>
      <c r="BQ134" s="52"/>
      <c r="BR134" s="52"/>
      <c r="BS134" s="52"/>
      <c r="BT134" s="52"/>
      <c r="BU134" s="52"/>
      <c r="BV134" s="52"/>
      <c r="BW134" s="52"/>
      <c r="BX134" s="52"/>
      <c r="BY134" s="52"/>
      <c r="BZ134" s="52"/>
      <c r="CA134" s="52"/>
      <c r="CB134" s="52"/>
      <c r="CC134" s="52"/>
      <c r="CD134" s="52"/>
      <c r="CE134" s="52"/>
      <c r="CF134" s="52"/>
      <c r="CG134" s="52"/>
      <c r="CH134" s="52"/>
      <c r="CI134" s="52"/>
      <c r="CJ134" s="52"/>
      <c r="CK134" s="52"/>
      <c r="CL134" s="52"/>
      <c r="CM134" s="52"/>
      <c r="CN134" s="52"/>
      <c r="CO134" s="52"/>
      <c r="CP134" s="52"/>
      <c r="CQ134" s="52"/>
      <c r="CR134" s="52"/>
      <c r="CS134" s="52"/>
      <c r="CT134" s="52"/>
      <c r="CU134" s="52"/>
      <c r="CV134" s="52"/>
      <c r="CW134" s="52"/>
      <c r="CX134" s="52"/>
      <c r="CY134" s="52"/>
      <c r="CZ134" s="52"/>
      <c r="DA134" s="52"/>
      <c r="DB134" s="52"/>
      <c r="DC134" s="52"/>
      <c r="DD134" s="52"/>
      <c r="DE134" s="52"/>
      <c r="DF134" s="52"/>
      <c r="DG134" s="52"/>
      <c r="DH134" s="52"/>
      <c r="DI134" s="52"/>
      <c r="DJ134" s="52"/>
      <c r="DK134" s="52"/>
      <c r="DL134" s="52"/>
      <c r="DM134" s="52"/>
      <c r="DN134" s="52"/>
    </row>
    <row r="135" spans="1:118" s="53" customFormat="1" ht="15" customHeight="1" x14ac:dyDescent="0.2">
      <c r="A135" s="216"/>
      <c r="B135" s="173"/>
      <c r="C135" s="173" t="s">
        <v>222</v>
      </c>
      <c r="D135" s="173"/>
      <c r="E135" s="172"/>
      <c r="F135" s="173"/>
      <c r="G135" s="173" t="s">
        <v>223</v>
      </c>
      <c r="H135" s="173"/>
      <c r="I135" s="172"/>
      <c r="J135" s="173"/>
      <c r="K135" s="173" t="s">
        <v>224</v>
      </c>
      <c r="L135" s="173"/>
      <c r="M135" s="17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/>
      <c r="BO135" s="52"/>
      <c r="BP135" s="52"/>
      <c r="BQ135" s="52"/>
      <c r="BR135" s="52"/>
      <c r="BS135" s="52"/>
      <c r="BT135" s="52"/>
      <c r="BU135" s="52"/>
      <c r="BV135" s="52"/>
      <c r="BW135" s="52"/>
      <c r="BX135" s="52"/>
      <c r="BY135" s="52"/>
      <c r="BZ135" s="52"/>
      <c r="CA135" s="52"/>
      <c r="CB135" s="52"/>
      <c r="CC135" s="52"/>
      <c r="CD135" s="52"/>
      <c r="CE135" s="52"/>
      <c r="CF135" s="52"/>
      <c r="CG135" s="52"/>
      <c r="CH135" s="52"/>
      <c r="CI135" s="52"/>
      <c r="CJ135" s="52"/>
      <c r="CK135" s="52"/>
      <c r="CL135" s="52"/>
      <c r="CM135" s="52"/>
      <c r="CN135" s="52"/>
      <c r="CO135" s="52"/>
      <c r="CP135" s="52"/>
      <c r="CQ135" s="52"/>
      <c r="CR135" s="52"/>
      <c r="CS135" s="52"/>
      <c r="CT135" s="52"/>
      <c r="CU135" s="52"/>
      <c r="CV135" s="52"/>
      <c r="CW135" s="52"/>
      <c r="CX135" s="52"/>
      <c r="CY135" s="52"/>
      <c r="CZ135" s="52"/>
      <c r="DA135" s="52"/>
      <c r="DB135" s="52"/>
      <c r="DC135" s="52"/>
      <c r="DD135" s="52"/>
      <c r="DE135" s="52"/>
      <c r="DF135" s="52"/>
      <c r="DG135" s="52"/>
      <c r="DH135" s="52"/>
      <c r="DI135" s="52"/>
      <c r="DJ135" s="52"/>
      <c r="DK135" s="52"/>
      <c r="DL135" s="52"/>
      <c r="DM135" s="52"/>
      <c r="DN135" s="52"/>
    </row>
    <row r="136" spans="1:118" s="53" customFormat="1" ht="15" customHeight="1" x14ac:dyDescent="0.2">
      <c r="A136" s="216"/>
      <c r="B136" s="147" t="s">
        <v>13</v>
      </c>
      <c r="C136" s="147" t="s">
        <v>235</v>
      </c>
      <c r="D136" s="147" t="s">
        <v>234</v>
      </c>
      <c r="E136" s="147" t="s">
        <v>264</v>
      </c>
      <c r="F136" s="147" t="s">
        <v>13</v>
      </c>
      <c r="G136" s="147" t="s">
        <v>235</v>
      </c>
      <c r="H136" s="147" t="s">
        <v>234</v>
      </c>
      <c r="I136" s="147" t="s">
        <v>264</v>
      </c>
      <c r="J136" s="147" t="s">
        <v>13</v>
      </c>
      <c r="K136" s="147" t="s">
        <v>235</v>
      </c>
      <c r="L136" s="147" t="s">
        <v>234</v>
      </c>
      <c r="M136" s="147" t="s">
        <v>264</v>
      </c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  <c r="AZ136" s="52"/>
      <c r="BA136" s="52"/>
      <c r="BB136" s="52"/>
      <c r="BC136" s="52"/>
      <c r="BD136" s="52"/>
      <c r="BE136" s="52"/>
      <c r="BF136" s="52"/>
      <c r="BG136" s="52"/>
      <c r="BH136" s="52"/>
      <c r="BI136" s="52"/>
      <c r="BJ136" s="52"/>
      <c r="BK136" s="52"/>
      <c r="BL136" s="52"/>
      <c r="BM136" s="52"/>
      <c r="BN136" s="52"/>
      <c r="BO136" s="52"/>
      <c r="BP136" s="52"/>
      <c r="BQ136" s="52"/>
      <c r="BR136" s="52"/>
      <c r="BS136" s="52"/>
      <c r="BT136" s="52"/>
      <c r="BU136" s="52"/>
      <c r="BV136" s="52"/>
      <c r="BW136" s="52"/>
      <c r="BX136" s="52"/>
      <c r="BY136" s="52"/>
      <c r="BZ136" s="52"/>
      <c r="CA136" s="52"/>
      <c r="CB136" s="52"/>
      <c r="CC136" s="52"/>
      <c r="CD136" s="52"/>
      <c r="CE136" s="52"/>
      <c r="CF136" s="52"/>
      <c r="CG136" s="52"/>
      <c r="CH136" s="52"/>
      <c r="CI136" s="52"/>
      <c r="CJ136" s="52"/>
      <c r="CK136" s="52"/>
      <c r="CL136" s="52"/>
      <c r="CM136" s="52"/>
      <c r="CN136" s="52"/>
      <c r="CO136" s="52"/>
      <c r="CP136" s="52"/>
      <c r="CQ136" s="52"/>
      <c r="CR136" s="52"/>
      <c r="CS136" s="52"/>
      <c r="CT136" s="52"/>
      <c r="CU136" s="52"/>
      <c r="CV136" s="52"/>
      <c r="CW136" s="52"/>
      <c r="CX136" s="52"/>
      <c r="CY136" s="52"/>
      <c r="CZ136" s="52"/>
      <c r="DA136" s="52"/>
      <c r="DB136" s="52"/>
      <c r="DC136" s="52"/>
      <c r="DD136" s="52"/>
      <c r="DE136" s="52"/>
      <c r="DF136" s="52"/>
      <c r="DG136" s="52"/>
      <c r="DH136" s="52"/>
      <c r="DI136" s="52"/>
      <c r="DJ136" s="52"/>
      <c r="DK136" s="52"/>
      <c r="DL136" s="52"/>
      <c r="DM136" s="52"/>
      <c r="DN136" s="52"/>
    </row>
    <row r="137" spans="1:118" s="53" customFormat="1" ht="4.9000000000000004" customHeight="1" x14ac:dyDescent="0.2">
      <c r="A137" s="141"/>
      <c r="B137" s="174"/>
      <c r="C137" s="174"/>
      <c r="D137" s="174"/>
      <c r="E137" s="174"/>
      <c r="F137" s="174"/>
      <c r="G137" s="174"/>
      <c r="H137" s="174"/>
      <c r="I137" s="174"/>
      <c r="J137" s="174"/>
      <c r="K137" s="174"/>
      <c r="L137" s="174"/>
      <c r="M137" s="174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  <c r="AZ137" s="52"/>
      <c r="BA137" s="52"/>
      <c r="BB137" s="52"/>
      <c r="BC137" s="52"/>
      <c r="BD137" s="52"/>
      <c r="BE137" s="52"/>
      <c r="BF137" s="52"/>
      <c r="BG137" s="52"/>
      <c r="BH137" s="52"/>
      <c r="BI137" s="52"/>
      <c r="BJ137" s="52"/>
      <c r="BK137" s="52"/>
      <c r="BL137" s="52"/>
      <c r="BM137" s="52"/>
      <c r="BN137" s="52"/>
      <c r="BO137" s="52"/>
      <c r="BP137" s="52"/>
      <c r="BQ137" s="52"/>
      <c r="BR137" s="52"/>
      <c r="BS137" s="52"/>
      <c r="BT137" s="52"/>
      <c r="BU137" s="52"/>
      <c r="BV137" s="52"/>
      <c r="BW137" s="52"/>
      <c r="BX137" s="52"/>
      <c r="BY137" s="52"/>
      <c r="BZ137" s="52"/>
      <c r="CA137" s="52"/>
      <c r="CB137" s="52"/>
      <c r="CC137" s="52"/>
      <c r="CD137" s="52"/>
      <c r="CE137" s="52"/>
      <c r="CF137" s="52"/>
      <c r="CG137" s="52"/>
      <c r="CH137" s="52"/>
      <c r="CI137" s="52"/>
      <c r="CJ137" s="52"/>
      <c r="CK137" s="52"/>
      <c r="CL137" s="52"/>
      <c r="CM137" s="52"/>
      <c r="CN137" s="52"/>
      <c r="CO137" s="52"/>
      <c r="CP137" s="52"/>
      <c r="CQ137" s="52"/>
      <c r="CR137" s="52"/>
      <c r="CS137" s="52"/>
      <c r="CT137" s="52"/>
      <c r="CU137" s="52"/>
      <c r="CV137" s="52"/>
      <c r="CW137" s="52"/>
      <c r="CX137" s="52"/>
      <c r="CY137" s="52"/>
      <c r="CZ137" s="52"/>
      <c r="DA137" s="52"/>
      <c r="DB137" s="52"/>
      <c r="DC137" s="52"/>
      <c r="DD137" s="52"/>
      <c r="DE137" s="52"/>
      <c r="DF137" s="52"/>
      <c r="DG137" s="52"/>
      <c r="DH137" s="52"/>
      <c r="DI137" s="52"/>
      <c r="DJ137" s="52"/>
      <c r="DK137" s="52"/>
      <c r="DL137" s="52"/>
      <c r="DM137" s="52"/>
      <c r="DN137" s="52"/>
    </row>
    <row r="138" spans="1:118" s="53" customFormat="1" ht="4.9000000000000004" customHeight="1" x14ac:dyDescent="0.2">
      <c r="A138" s="36"/>
      <c r="B138" s="39"/>
      <c r="C138" s="77"/>
      <c r="D138" s="39"/>
      <c r="E138" s="68"/>
      <c r="F138" s="39"/>
      <c r="G138" s="39"/>
      <c r="H138" s="39"/>
      <c r="I138" s="68"/>
      <c r="J138" s="39"/>
      <c r="K138" s="39"/>
      <c r="L138" s="39"/>
      <c r="M138" s="68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2"/>
      <c r="AN138" s="52"/>
      <c r="AO138" s="52"/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  <c r="AZ138" s="52"/>
      <c r="BA138" s="52"/>
      <c r="BB138" s="52"/>
      <c r="BC138" s="52"/>
      <c r="BD138" s="52"/>
      <c r="BE138" s="52"/>
      <c r="BF138" s="52"/>
      <c r="BG138" s="52"/>
      <c r="BH138" s="52"/>
      <c r="BI138" s="52"/>
      <c r="BJ138" s="52"/>
      <c r="BK138" s="52"/>
      <c r="BL138" s="52"/>
      <c r="BM138" s="52"/>
      <c r="BN138" s="52"/>
      <c r="BO138" s="52"/>
      <c r="BP138" s="52"/>
      <c r="BQ138" s="52"/>
      <c r="BR138" s="52"/>
      <c r="BS138" s="52"/>
      <c r="BT138" s="52"/>
      <c r="BU138" s="52"/>
      <c r="BV138" s="52"/>
      <c r="BW138" s="52"/>
      <c r="BX138" s="52"/>
      <c r="BY138" s="52"/>
      <c r="BZ138" s="52"/>
      <c r="CA138" s="52"/>
      <c r="CB138" s="52"/>
      <c r="CC138" s="52"/>
      <c r="CD138" s="52"/>
      <c r="CE138" s="52"/>
      <c r="CF138" s="52"/>
      <c r="CG138" s="52"/>
      <c r="CH138" s="52"/>
      <c r="CI138" s="52"/>
      <c r="CJ138" s="52"/>
      <c r="CK138" s="52"/>
      <c r="CL138" s="52"/>
      <c r="CM138" s="52"/>
      <c r="CN138" s="52"/>
      <c r="CO138" s="52"/>
      <c r="CP138" s="52"/>
      <c r="CQ138" s="52"/>
      <c r="CR138" s="52"/>
      <c r="CS138" s="52"/>
      <c r="CT138" s="52"/>
      <c r="CU138" s="52"/>
      <c r="CV138" s="52"/>
      <c r="CW138" s="52"/>
      <c r="CX138" s="52"/>
      <c r="CY138" s="52"/>
      <c r="CZ138" s="52"/>
      <c r="DA138" s="52"/>
      <c r="DB138" s="52"/>
      <c r="DC138" s="52"/>
      <c r="DD138" s="52"/>
      <c r="DE138" s="52"/>
      <c r="DF138" s="52"/>
      <c r="DG138" s="52"/>
      <c r="DH138" s="52"/>
      <c r="DI138" s="52"/>
      <c r="DJ138" s="52"/>
      <c r="DK138" s="52"/>
      <c r="DL138" s="52"/>
      <c r="DM138" s="52"/>
      <c r="DN138" s="52"/>
    </row>
    <row r="139" spans="1:118" s="53" customFormat="1" ht="15" customHeight="1" x14ac:dyDescent="0.2">
      <c r="A139" s="37" t="s">
        <v>27</v>
      </c>
      <c r="B139" s="38">
        <v>406244</v>
      </c>
      <c r="C139" s="78">
        <v>204567</v>
      </c>
      <c r="D139" s="38">
        <v>201677</v>
      </c>
      <c r="E139" s="58">
        <f t="shared" si="3"/>
        <v>1014.3298442559141</v>
      </c>
      <c r="F139" s="38">
        <v>334970</v>
      </c>
      <c r="G139" s="38">
        <v>165727</v>
      </c>
      <c r="H139" s="38">
        <v>169243</v>
      </c>
      <c r="I139" s="58">
        <f t="shared" si="4"/>
        <v>979.22513781958492</v>
      </c>
      <c r="J139" s="38">
        <v>71274</v>
      </c>
      <c r="K139" s="38">
        <v>38840</v>
      </c>
      <c r="L139" s="38">
        <v>32434</v>
      </c>
      <c r="M139" s="58">
        <f t="shared" si="5"/>
        <v>1197.5087870752914</v>
      </c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  <c r="AZ139" s="52"/>
      <c r="BA139" s="52"/>
      <c r="BB139" s="52"/>
      <c r="BC139" s="52"/>
      <c r="BD139" s="52"/>
      <c r="BE139" s="52"/>
      <c r="BF139" s="52"/>
      <c r="BG139" s="52"/>
      <c r="BH139" s="52"/>
      <c r="BI139" s="52"/>
      <c r="BJ139" s="52"/>
      <c r="BK139" s="52"/>
      <c r="BL139" s="52"/>
      <c r="BM139" s="52"/>
      <c r="BN139" s="52"/>
      <c r="BO139" s="52"/>
      <c r="BP139" s="52"/>
      <c r="BQ139" s="52"/>
      <c r="BR139" s="52"/>
      <c r="BS139" s="52"/>
      <c r="BT139" s="52"/>
      <c r="BU139" s="52"/>
      <c r="BV139" s="52"/>
      <c r="BW139" s="52"/>
      <c r="BX139" s="52"/>
      <c r="BY139" s="52"/>
      <c r="BZ139" s="52"/>
      <c r="CA139" s="52"/>
      <c r="CB139" s="52"/>
      <c r="CC139" s="52"/>
      <c r="CD139" s="52"/>
      <c r="CE139" s="52"/>
      <c r="CF139" s="52"/>
      <c r="CG139" s="52"/>
      <c r="CH139" s="52"/>
      <c r="CI139" s="52"/>
      <c r="CJ139" s="52"/>
      <c r="CK139" s="52"/>
      <c r="CL139" s="52"/>
      <c r="CM139" s="52"/>
      <c r="CN139" s="52"/>
      <c r="CO139" s="52"/>
      <c r="CP139" s="52"/>
      <c r="CQ139" s="52"/>
      <c r="CR139" s="52"/>
      <c r="CS139" s="52"/>
      <c r="CT139" s="52"/>
      <c r="CU139" s="52"/>
      <c r="CV139" s="52"/>
      <c r="CW139" s="52"/>
      <c r="CX139" s="52"/>
      <c r="CY139" s="52"/>
      <c r="CZ139" s="52"/>
      <c r="DA139" s="52"/>
      <c r="DB139" s="52"/>
      <c r="DC139" s="52"/>
      <c r="DD139" s="52"/>
      <c r="DE139" s="52"/>
      <c r="DF139" s="52"/>
      <c r="DG139" s="52"/>
      <c r="DH139" s="52"/>
      <c r="DI139" s="52"/>
      <c r="DJ139" s="52"/>
      <c r="DK139" s="52"/>
      <c r="DL139" s="52"/>
      <c r="DM139" s="52"/>
      <c r="DN139" s="52"/>
    </row>
    <row r="140" spans="1:118" s="53" customFormat="1" ht="15" customHeight="1" x14ac:dyDescent="0.2">
      <c r="A140" s="36" t="s">
        <v>119</v>
      </c>
      <c r="B140" s="39">
        <v>31796</v>
      </c>
      <c r="C140" s="77">
        <v>16210</v>
      </c>
      <c r="D140" s="39">
        <v>15586</v>
      </c>
      <c r="E140" s="68">
        <f t="shared" si="3"/>
        <v>1040.0359296804825</v>
      </c>
      <c r="F140" s="39">
        <v>28380</v>
      </c>
      <c r="G140" s="39">
        <v>14298</v>
      </c>
      <c r="H140" s="39">
        <v>14082</v>
      </c>
      <c r="I140" s="68">
        <f t="shared" si="4"/>
        <v>1015.3387302939923</v>
      </c>
      <c r="J140" s="39">
        <v>3416</v>
      </c>
      <c r="K140" s="39">
        <v>1912</v>
      </c>
      <c r="L140" s="39">
        <v>1504</v>
      </c>
      <c r="M140" s="68">
        <f t="shared" si="5"/>
        <v>1271.2765957446807</v>
      </c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  <c r="AZ140" s="52"/>
      <c r="BA140" s="52"/>
      <c r="BB140" s="52"/>
      <c r="BC140" s="52"/>
      <c r="BD140" s="52"/>
      <c r="BE140" s="52"/>
      <c r="BF140" s="52"/>
      <c r="BG140" s="52"/>
      <c r="BH140" s="52"/>
      <c r="BI140" s="52"/>
      <c r="BJ140" s="52"/>
      <c r="BK140" s="52"/>
      <c r="BL140" s="52"/>
      <c r="BM140" s="52"/>
      <c r="BN140" s="52"/>
      <c r="BO140" s="52"/>
      <c r="BP140" s="52"/>
      <c r="BQ140" s="52"/>
      <c r="BR140" s="52"/>
      <c r="BS140" s="52"/>
      <c r="BT140" s="52"/>
      <c r="BU140" s="52"/>
      <c r="BV140" s="52"/>
      <c r="BW140" s="52"/>
      <c r="BX140" s="52"/>
      <c r="BY140" s="52"/>
      <c r="BZ140" s="52"/>
      <c r="CA140" s="52"/>
      <c r="CB140" s="52"/>
      <c r="CC140" s="52"/>
      <c r="CD140" s="52"/>
      <c r="CE140" s="52"/>
      <c r="CF140" s="52"/>
      <c r="CG140" s="52"/>
      <c r="CH140" s="52"/>
      <c r="CI140" s="52"/>
      <c r="CJ140" s="52"/>
      <c r="CK140" s="52"/>
      <c r="CL140" s="52"/>
      <c r="CM140" s="52"/>
      <c r="CN140" s="52"/>
      <c r="CO140" s="52"/>
      <c r="CP140" s="52"/>
      <c r="CQ140" s="52"/>
      <c r="CR140" s="52"/>
      <c r="CS140" s="52"/>
      <c r="CT140" s="52"/>
      <c r="CU140" s="52"/>
      <c r="CV140" s="52"/>
      <c r="CW140" s="52"/>
      <c r="CX140" s="52"/>
      <c r="CY140" s="52"/>
      <c r="CZ140" s="52"/>
      <c r="DA140" s="52"/>
      <c r="DB140" s="52"/>
      <c r="DC140" s="52"/>
      <c r="DD140" s="52"/>
      <c r="DE140" s="52"/>
      <c r="DF140" s="52"/>
      <c r="DG140" s="52"/>
      <c r="DH140" s="52"/>
      <c r="DI140" s="52"/>
      <c r="DJ140" s="52"/>
      <c r="DK140" s="52"/>
      <c r="DL140" s="52"/>
      <c r="DM140" s="52"/>
      <c r="DN140" s="52"/>
    </row>
    <row r="141" spans="1:118" s="53" customFormat="1" ht="15" customHeight="1" x14ac:dyDescent="0.2">
      <c r="A141" s="36" t="s">
        <v>120</v>
      </c>
      <c r="B141" s="39">
        <v>33317</v>
      </c>
      <c r="C141" s="77">
        <v>17082</v>
      </c>
      <c r="D141" s="39">
        <v>16235</v>
      </c>
      <c r="E141" s="68">
        <f t="shared" si="3"/>
        <v>1052.1712349861409</v>
      </c>
      <c r="F141" s="39">
        <v>22814</v>
      </c>
      <c r="G141" s="39">
        <v>11423</v>
      </c>
      <c r="H141" s="39">
        <v>11391</v>
      </c>
      <c r="I141" s="68">
        <f t="shared" si="4"/>
        <v>1002.8092353612501</v>
      </c>
      <c r="J141" s="39">
        <v>10503</v>
      </c>
      <c r="K141" s="39">
        <v>5659</v>
      </c>
      <c r="L141" s="39">
        <v>4844</v>
      </c>
      <c r="M141" s="68">
        <f t="shared" si="5"/>
        <v>1168.2493806771263</v>
      </c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  <c r="AZ141" s="52"/>
      <c r="BA141" s="52"/>
      <c r="BB141" s="52"/>
      <c r="BC141" s="52"/>
      <c r="BD141" s="52"/>
      <c r="BE141" s="52"/>
      <c r="BF141" s="52"/>
      <c r="BG141" s="52"/>
      <c r="BH141" s="52"/>
      <c r="BI141" s="52"/>
      <c r="BJ141" s="52"/>
      <c r="BK141" s="52"/>
      <c r="BL141" s="52"/>
      <c r="BM141" s="52"/>
      <c r="BN141" s="52"/>
      <c r="BO141" s="52"/>
      <c r="BP141" s="52"/>
      <c r="BQ141" s="52"/>
      <c r="BR141" s="52"/>
      <c r="BS141" s="52"/>
      <c r="BT141" s="52"/>
      <c r="BU141" s="52"/>
      <c r="BV141" s="52"/>
      <c r="BW141" s="52"/>
      <c r="BX141" s="52"/>
      <c r="BY141" s="52"/>
      <c r="BZ141" s="52"/>
      <c r="CA141" s="52"/>
      <c r="CB141" s="52"/>
      <c r="CC141" s="52"/>
      <c r="CD141" s="52"/>
      <c r="CE141" s="52"/>
      <c r="CF141" s="52"/>
      <c r="CG141" s="52"/>
      <c r="CH141" s="52"/>
      <c r="CI141" s="52"/>
      <c r="CJ141" s="52"/>
      <c r="CK141" s="52"/>
      <c r="CL141" s="52"/>
      <c r="CM141" s="52"/>
      <c r="CN141" s="52"/>
      <c r="CO141" s="52"/>
      <c r="CP141" s="52"/>
      <c r="CQ141" s="52"/>
      <c r="CR141" s="52"/>
      <c r="CS141" s="52"/>
      <c r="CT141" s="52"/>
      <c r="CU141" s="52"/>
      <c r="CV141" s="52"/>
      <c r="CW141" s="52"/>
      <c r="CX141" s="52"/>
      <c r="CY141" s="52"/>
      <c r="CZ141" s="52"/>
      <c r="DA141" s="52"/>
      <c r="DB141" s="52"/>
      <c r="DC141" s="52"/>
      <c r="DD141" s="52"/>
      <c r="DE141" s="52"/>
      <c r="DF141" s="52"/>
      <c r="DG141" s="52"/>
      <c r="DH141" s="52"/>
      <c r="DI141" s="52"/>
      <c r="DJ141" s="52"/>
      <c r="DK141" s="52"/>
      <c r="DL141" s="52"/>
      <c r="DM141" s="52"/>
      <c r="DN141" s="52"/>
    </row>
    <row r="142" spans="1:118" s="53" customFormat="1" ht="15" customHeight="1" x14ac:dyDescent="0.2">
      <c r="A142" s="36" t="s">
        <v>121</v>
      </c>
      <c r="B142" s="39">
        <v>32373</v>
      </c>
      <c r="C142" s="77">
        <v>16390</v>
      </c>
      <c r="D142" s="39">
        <v>15983</v>
      </c>
      <c r="E142" s="68">
        <f t="shared" si="3"/>
        <v>1025.4645560908466</v>
      </c>
      <c r="F142" s="39">
        <v>26322</v>
      </c>
      <c r="G142" s="39">
        <v>13093</v>
      </c>
      <c r="H142" s="39">
        <v>13229</v>
      </c>
      <c r="I142" s="68">
        <f t="shared" si="4"/>
        <v>989.71955552195936</v>
      </c>
      <c r="J142" s="39">
        <v>6051</v>
      </c>
      <c r="K142" s="39">
        <v>3297</v>
      </c>
      <c r="L142" s="39">
        <v>2754</v>
      </c>
      <c r="M142" s="68">
        <f t="shared" si="5"/>
        <v>1197.1677559912855</v>
      </c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  <c r="AI142" s="52"/>
      <c r="AJ142" s="52"/>
      <c r="AK142" s="52"/>
      <c r="AL142" s="52"/>
      <c r="AM142" s="52"/>
      <c r="AN142" s="52"/>
      <c r="AO142" s="52"/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  <c r="AZ142" s="52"/>
      <c r="BA142" s="52"/>
      <c r="BB142" s="52"/>
      <c r="BC142" s="52"/>
      <c r="BD142" s="52"/>
      <c r="BE142" s="52"/>
      <c r="BF142" s="52"/>
      <c r="BG142" s="52"/>
      <c r="BH142" s="52"/>
      <c r="BI142" s="52"/>
      <c r="BJ142" s="52"/>
      <c r="BK142" s="52"/>
      <c r="BL142" s="52"/>
      <c r="BM142" s="52"/>
      <c r="BN142" s="52"/>
      <c r="BO142" s="52"/>
      <c r="BP142" s="52"/>
      <c r="BQ142" s="52"/>
      <c r="BR142" s="52"/>
      <c r="BS142" s="52"/>
      <c r="BT142" s="52"/>
      <c r="BU142" s="52"/>
      <c r="BV142" s="52"/>
      <c r="BW142" s="52"/>
      <c r="BX142" s="52"/>
      <c r="BY142" s="52"/>
      <c r="BZ142" s="52"/>
      <c r="CA142" s="52"/>
      <c r="CB142" s="52"/>
      <c r="CC142" s="52"/>
      <c r="CD142" s="52"/>
      <c r="CE142" s="52"/>
      <c r="CF142" s="52"/>
      <c r="CG142" s="52"/>
      <c r="CH142" s="52"/>
      <c r="CI142" s="52"/>
      <c r="CJ142" s="52"/>
      <c r="CK142" s="52"/>
      <c r="CL142" s="52"/>
      <c r="CM142" s="52"/>
      <c r="CN142" s="52"/>
      <c r="CO142" s="52"/>
      <c r="CP142" s="52"/>
      <c r="CQ142" s="52"/>
      <c r="CR142" s="52"/>
      <c r="CS142" s="52"/>
      <c r="CT142" s="52"/>
      <c r="CU142" s="52"/>
      <c r="CV142" s="52"/>
      <c r="CW142" s="52"/>
      <c r="CX142" s="52"/>
      <c r="CY142" s="52"/>
      <c r="CZ142" s="52"/>
      <c r="DA142" s="52"/>
      <c r="DB142" s="52"/>
      <c r="DC142" s="52"/>
      <c r="DD142" s="52"/>
      <c r="DE142" s="52"/>
      <c r="DF142" s="52"/>
      <c r="DG142" s="52"/>
      <c r="DH142" s="52"/>
      <c r="DI142" s="52"/>
      <c r="DJ142" s="52"/>
      <c r="DK142" s="52"/>
      <c r="DL142" s="52"/>
      <c r="DM142" s="52"/>
      <c r="DN142" s="52"/>
    </row>
    <row r="143" spans="1:118" s="53" customFormat="1" ht="15" customHeight="1" x14ac:dyDescent="0.2">
      <c r="A143" s="36" t="s">
        <v>122</v>
      </c>
      <c r="B143" s="39">
        <v>21544</v>
      </c>
      <c r="C143" s="77">
        <v>11123</v>
      </c>
      <c r="D143" s="39">
        <v>10421</v>
      </c>
      <c r="E143" s="68">
        <f t="shared" si="3"/>
        <v>1067.3639765857404</v>
      </c>
      <c r="F143" s="39">
        <v>15068</v>
      </c>
      <c r="G143" s="39">
        <v>7607</v>
      </c>
      <c r="H143" s="39">
        <v>7461</v>
      </c>
      <c r="I143" s="68">
        <f t="shared" si="4"/>
        <v>1019.5684224634766</v>
      </c>
      <c r="J143" s="39">
        <v>6476</v>
      </c>
      <c r="K143" s="39">
        <v>3516</v>
      </c>
      <c r="L143" s="39">
        <v>2960</v>
      </c>
      <c r="M143" s="68">
        <f t="shared" si="5"/>
        <v>1187.8378378378377</v>
      </c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  <c r="AK143" s="52"/>
      <c r="AL143" s="52"/>
      <c r="AM143" s="52"/>
      <c r="AN143" s="52"/>
      <c r="AO143" s="52"/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  <c r="AZ143" s="52"/>
      <c r="BA143" s="52"/>
      <c r="BB143" s="52"/>
      <c r="BC143" s="52"/>
      <c r="BD143" s="52"/>
      <c r="BE143" s="52"/>
      <c r="BF143" s="52"/>
      <c r="BG143" s="52"/>
      <c r="BH143" s="52"/>
      <c r="BI143" s="52"/>
      <c r="BJ143" s="52"/>
      <c r="BK143" s="52"/>
      <c r="BL143" s="52"/>
      <c r="BM143" s="52"/>
      <c r="BN143" s="52"/>
      <c r="BO143" s="52"/>
      <c r="BP143" s="52"/>
      <c r="BQ143" s="52"/>
      <c r="BR143" s="52"/>
      <c r="BS143" s="52"/>
      <c r="BT143" s="52"/>
      <c r="BU143" s="52"/>
      <c r="BV143" s="52"/>
      <c r="BW143" s="52"/>
      <c r="BX143" s="52"/>
      <c r="BY143" s="52"/>
      <c r="BZ143" s="52"/>
      <c r="CA143" s="52"/>
      <c r="CB143" s="52"/>
      <c r="CC143" s="52"/>
      <c r="CD143" s="52"/>
      <c r="CE143" s="52"/>
      <c r="CF143" s="52"/>
      <c r="CG143" s="52"/>
      <c r="CH143" s="52"/>
      <c r="CI143" s="52"/>
      <c r="CJ143" s="52"/>
      <c r="CK143" s="52"/>
      <c r="CL143" s="52"/>
      <c r="CM143" s="52"/>
      <c r="CN143" s="52"/>
      <c r="CO143" s="52"/>
      <c r="CP143" s="52"/>
      <c r="CQ143" s="52"/>
      <c r="CR143" s="52"/>
      <c r="CS143" s="52"/>
      <c r="CT143" s="52"/>
      <c r="CU143" s="52"/>
      <c r="CV143" s="52"/>
      <c r="CW143" s="52"/>
      <c r="CX143" s="52"/>
      <c r="CY143" s="52"/>
      <c r="CZ143" s="52"/>
      <c r="DA143" s="52"/>
      <c r="DB143" s="52"/>
      <c r="DC143" s="52"/>
      <c r="DD143" s="52"/>
      <c r="DE143" s="52"/>
      <c r="DF143" s="52"/>
      <c r="DG143" s="52"/>
      <c r="DH143" s="52"/>
      <c r="DI143" s="52"/>
      <c r="DJ143" s="52"/>
      <c r="DK143" s="52"/>
      <c r="DL143" s="52"/>
      <c r="DM143" s="52"/>
      <c r="DN143" s="52"/>
    </row>
    <row r="144" spans="1:118" s="53" customFormat="1" ht="15" customHeight="1" x14ac:dyDescent="0.2">
      <c r="A144" s="36" t="s">
        <v>123</v>
      </c>
      <c r="B144" s="39">
        <v>29610</v>
      </c>
      <c r="C144" s="77">
        <v>15103</v>
      </c>
      <c r="D144" s="39">
        <v>14507</v>
      </c>
      <c r="E144" s="68">
        <f t="shared" si="3"/>
        <v>1041.0836148066451</v>
      </c>
      <c r="F144" s="39">
        <v>21029</v>
      </c>
      <c r="G144" s="39">
        <v>10458</v>
      </c>
      <c r="H144" s="39">
        <v>10571</v>
      </c>
      <c r="I144" s="68">
        <f t="shared" si="4"/>
        <v>989.31037744773437</v>
      </c>
      <c r="J144" s="39">
        <v>8581</v>
      </c>
      <c r="K144" s="39">
        <v>4645</v>
      </c>
      <c r="L144" s="39">
        <v>3936</v>
      </c>
      <c r="M144" s="68">
        <f t="shared" si="5"/>
        <v>1180.1321138211383</v>
      </c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K144" s="52"/>
      <c r="AL144" s="52"/>
      <c r="AM144" s="52"/>
      <c r="AN144" s="52"/>
      <c r="AO144" s="52"/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  <c r="AZ144" s="52"/>
      <c r="BA144" s="52"/>
      <c r="BB144" s="52"/>
      <c r="BC144" s="52"/>
      <c r="BD144" s="52"/>
      <c r="BE144" s="52"/>
      <c r="BF144" s="52"/>
      <c r="BG144" s="52"/>
      <c r="BH144" s="52"/>
      <c r="BI144" s="52"/>
      <c r="BJ144" s="52"/>
      <c r="BK144" s="52"/>
      <c r="BL144" s="52"/>
      <c r="BM144" s="52"/>
      <c r="BN144" s="52"/>
      <c r="BO144" s="52"/>
      <c r="BP144" s="52"/>
      <c r="BQ144" s="52"/>
      <c r="BR144" s="52"/>
      <c r="BS144" s="52"/>
      <c r="BT144" s="52"/>
      <c r="BU144" s="52"/>
      <c r="BV144" s="52"/>
      <c r="BW144" s="52"/>
      <c r="BX144" s="52"/>
      <c r="BY144" s="52"/>
      <c r="BZ144" s="52"/>
      <c r="CA144" s="52"/>
      <c r="CB144" s="52"/>
      <c r="CC144" s="52"/>
      <c r="CD144" s="52"/>
      <c r="CE144" s="52"/>
      <c r="CF144" s="52"/>
      <c r="CG144" s="52"/>
      <c r="CH144" s="52"/>
      <c r="CI144" s="52"/>
      <c r="CJ144" s="52"/>
      <c r="CK144" s="52"/>
      <c r="CL144" s="52"/>
      <c r="CM144" s="52"/>
      <c r="CN144" s="52"/>
      <c r="CO144" s="52"/>
      <c r="CP144" s="52"/>
      <c r="CQ144" s="52"/>
      <c r="CR144" s="52"/>
      <c r="CS144" s="52"/>
      <c r="CT144" s="52"/>
      <c r="CU144" s="52"/>
      <c r="CV144" s="52"/>
      <c r="CW144" s="52"/>
      <c r="CX144" s="52"/>
      <c r="CY144" s="52"/>
      <c r="CZ144" s="52"/>
      <c r="DA144" s="52"/>
      <c r="DB144" s="52"/>
      <c r="DC144" s="52"/>
      <c r="DD144" s="52"/>
      <c r="DE144" s="52"/>
      <c r="DF144" s="52"/>
      <c r="DG144" s="52"/>
      <c r="DH144" s="52"/>
      <c r="DI144" s="52"/>
      <c r="DJ144" s="52"/>
      <c r="DK144" s="52"/>
      <c r="DL144" s="52"/>
      <c r="DM144" s="52"/>
      <c r="DN144" s="52"/>
    </row>
    <row r="145" spans="1:118" s="53" customFormat="1" ht="15" customHeight="1" x14ac:dyDescent="0.2">
      <c r="A145" s="36" t="s">
        <v>124</v>
      </c>
      <c r="B145" s="39">
        <v>48108</v>
      </c>
      <c r="C145" s="77">
        <v>24785</v>
      </c>
      <c r="D145" s="39">
        <v>23323</v>
      </c>
      <c r="E145" s="68">
        <f t="shared" si="3"/>
        <v>1062.6849033143249</v>
      </c>
      <c r="F145" s="39">
        <v>31897</v>
      </c>
      <c r="G145" s="39">
        <v>15992</v>
      </c>
      <c r="H145" s="39">
        <v>15905</v>
      </c>
      <c r="I145" s="68">
        <f t="shared" si="4"/>
        <v>1005.4699779943414</v>
      </c>
      <c r="J145" s="39">
        <v>16211</v>
      </c>
      <c r="K145" s="39">
        <v>8793</v>
      </c>
      <c r="L145" s="39">
        <v>7418</v>
      </c>
      <c r="M145" s="68">
        <f t="shared" si="5"/>
        <v>1185.3599352925316</v>
      </c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  <c r="AZ145" s="52"/>
      <c r="BA145" s="52"/>
      <c r="BB145" s="52"/>
      <c r="BC145" s="52"/>
      <c r="BD145" s="52"/>
      <c r="BE145" s="52"/>
      <c r="BF145" s="52"/>
      <c r="BG145" s="52"/>
      <c r="BH145" s="52"/>
      <c r="BI145" s="52"/>
      <c r="BJ145" s="52"/>
      <c r="BK145" s="52"/>
      <c r="BL145" s="52"/>
      <c r="BM145" s="52"/>
      <c r="BN145" s="52"/>
      <c r="BO145" s="52"/>
      <c r="BP145" s="52"/>
      <c r="BQ145" s="52"/>
      <c r="BR145" s="52"/>
      <c r="BS145" s="52"/>
      <c r="BT145" s="52"/>
      <c r="BU145" s="52"/>
      <c r="BV145" s="52"/>
      <c r="BW145" s="52"/>
      <c r="BX145" s="52"/>
      <c r="BY145" s="52"/>
      <c r="BZ145" s="52"/>
      <c r="CA145" s="52"/>
      <c r="CB145" s="52"/>
      <c r="CC145" s="52"/>
      <c r="CD145" s="52"/>
      <c r="CE145" s="52"/>
      <c r="CF145" s="52"/>
      <c r="CG145" s="52"/>
      <c r="CH145" s="52"/>
      <c r="CI145" s="52"/>
      <c r="CJ145" s="52"/>
      <c r="CK145" s="52"/>
      <c r="CL145" s="52"/>
      <c r="CM145" s="52"/>
      <c r="CN145" s="52"/>
      <c r="CO145" s="52"/>
      <c r="CP145" s="52"/>
      <c r="CQ145" s="52"/>
      <c r="CR145" s="52"/>
      <c r="CS145" s="52"/>
      <c r="CT145" s="52"/>
      <c r="CU145" s="52"/>
      <c r="CV145" s="52"/>
      <c r="CW145" s="52"/>
      <c r="CX145" s="52"/>
      <c r="CY145" s="52"/>
      <c r="CZ145" s="52"/>
      <c r="DA145" s="52"/>
      <c r="DB145" s="52"/>
      <c r="DC145" s="52"/>
      <c r="DD145" s="52"/>
      <c r="DE145" s="52"/>
      <c r="DF145" s="52"/>
      <c r="DG145" s="52"/>
      <c r="DH145" s="52"/>
      <c r="DI145" s="52"/>
      <c r="DJ145" s="52"/>
      <c r="DK145" s="52"/>
      <c r="DL145" s="52"/>
      <c r="DM145" s="52"/>
      <c r="DN145" s="52"/>
    </row>
    <row r="146" spans="1:118" s="53" customFormat="1" ht="15" customHeight="1" x14ac:dyDescent="0.2">
      <c r="A146" s="36" t="s">
        <v>27</v>
      </c>
      <c r="B146" s="39">
        <v>178842</v>
      </c>
      <c r="C146" s="77">
        <v>87998</v>
      </c>
      <c r="D146" s="39">
        <v>90844</v>
      </c>
      <c r="E146" s="68">
        <f t="shared" si="3"/>
        <v>968.67156884329177</v>
      </c>
      <c r="F146" s="39">
        <v>167616</v>
      </c>
      <c r="G146" s="39">
        <v>81744</v>
      </c>
      <c r="H146" s="39">
        <v>85872</v>
      </c>
      <c r="I146" s="68">
        <f t="shared" si="4"/>
        <v>951.92845164896585</v>
      </c>
      <c r="J146" s="39">
        <v>11226</v>
      </c>
      <c r="K146" s="39">
        <v>6254</v>
      </c>
      <c r="L146" s="39">
        <v>4972</v>
      </c>
      <c r="M146" s="68">
        <f t="shared" si="5"/>
        <v>1257.843925985519</v>
      </c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  <c r="AZ146" s="52"/>
      <c r="BA146" s="52"/>
      <c r="BB146" s="52"/>
      <c r="BC146" s="52"/>
      <c r="BD146" s="52"/>
      <c r="BE146" s="52"/>
      <c r="BF146" s="52"/>
      <c r="BG146" s="52"/>
      <c r="BH146" s="52"/>
      <c r="BI146" s="52"/>
      <c r="BJ146" s="52"/>
      <c r="BK146" s="52"/>
      <c r="BL146" s="52"/>
      <c r="BM146" s="52"/>
      <c r="BN146" s="52"/>
      <c r="BO146" s="52"/>
      <c r="BP146" s="52"/>
      <c r="BQ146" s="52"/>
      <c r="BR146" s="52"/>
      <c r="BS146" s="52"/>
      <c r="BT146" s="52"/>
      <c r="BU146" s="52"/>
      <c r="BV146" s="52"/>
      <c r="BW146" s="52"/>
      <c r="BX146" s="52"/>
      <c r="BY146" s="52"/>
      <c r="BZ146" s="52"/>
      <c r="CA146" s="52"/>
      <c r="CB146" s="52"/>
      <c r="CC146" s="52"/>
      <c r="CD146" s="52"/>
      <c r="CE146" s="52"/>
      <c r="CF146" s="52"/>
      <c r="CG146" s="52"/>
      <c r="CH146" s="52"/>
      <c r="CI146" s="52"/>
      <c r="CJ146" s="52"/>
      <c r="CK146" s="52"/>
      <c r="CL146" s="52"/>
      <c r="CM146" s="52"/>
      <c r="CN146" s="52"/>
      <c r="CO146" s="52"/>
      <c r="CP146" s="52"/>
      <c r="CQ146" s="52"/>
      <c r="CR146" s="52"/>
      <c r="CS146" s="52"/>
      <c r="CT146" s="52"/>
      <c r="CU146" s="52"/>
      <c r="CV146" s="52"/>
      <c r="CW146" s="52"/>
      <c r="CX146" s="52"/>
      <c r="CY146" s="52"/>
      <c r="CZ146" s="52"/>
      <c r="DA146" s="52"/>
      <c r="DB146" s="52"/>
      <c r="DC146" s="52"/>
      <c r="DD146" s="52"/>
      <c r="DE146" s="52"/>
      <c r="DF146" s="52"/>
      <c r="DG146" s="52"/>
      <c r="DH146" s="52"/>
      <c r="DI146" s="52"/>
      <c r="DJ146" s="52"/>
      <c r="DK146" s="52"/>
      <c r="DL146" s="52"/>
      <c r="DM146" s="52"/>
      <c r="DN146" s="52"/>
    </row>
    <row r="147" spans="1:118" s="53" customFormat="1" ht="15" customHeight="1" x14ac:dyDescent="0.2">
      <c r="A147" s="36" t="s">
        <v>125</v>
      </c>
      <c r="B147" s="39">
        <v>30654</v>
      </c>
      <c r="C147" s="77">
        <v>15876</v>
      </c>
      <c r="D147" s="39">
        <v>14778</v>
      </c>
      <c r="E147" s="68">
        <f t="shared" si="3"/>
        <v>1074.2996345919612</v>
      </c>
      <c r="F147" s="39">
        <v>21844</v>
      </c>
      <c r="G147" s="39">
        <v>11112</v>
      </c>
      <c r="H147" s="39">
        <v>10732</v>
      </c>
      <c r="I147" s="68">
        <f t="shared" si="4"/>
        <v>1035.4081252329481</v>
      </c>
      <c r="J147" s="39">
        <v>8810</v>
      </c>
      <c r="K147" s="39">
        <v>4764</v>
      </c>
      <c r="L147" s="39">
        <v>4046</v>
      </c>
      <c r="M147" s="68">
        <f t="shared" si="5"/>
        <v>1177.4592189817104</v>
      </c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  <c r="AB147" s="52"/>
      <c r="AC147" s="52"/>
      <c r="AD147" s="52"/>
      <c r="AE147" s="52"/>
      <c r="AF147" s="52"/>
      <c r="AG147" s="52"/>
      <c r="AH147" s="52"/>
      <c r="AI147" s="52"/>
      <c r="AJ147" s="52"/>
      <c r="AK147" s="52"/>
      <c r="AL147" s="52"/>
      <c r="AM147" s="52"/>
      <c r="AN147" s="52"/>
      <c r="AO147" s="52"/>
      <c r="AP147" s="52"/>
      <c r="AQ147" s="52"/>
      <c r="AR147" s="52"/>
      <c r="AS147" s="52"/>
      <c r="AT147" s="52"/>
      <c r="AU147" s="52"/>
      <c r="AV147" s="52"/>
      <c r="AW147" s="52"/>
      <c r="AX147" s="52"/>
      <c r="AY147" s="52"/>
      <c r="AZ147" s="52"/>
      <c r="BA147" s="52"/>
      <c r="BB147" s="52"/>
      <c r="BC147" s="52"/>
      <c r="BD147" s="52"/>
      <c r="BE147" s="52"/>
      <c r="BF147" s="52"/>
      <c r="BG147" s="52"/>
      <c r="BH147" s="52"/>
      <c r="BI147" s="52"/>
      <c r="BJ147" s="52"/>
      <c r="BK147" s="52"/>
      <c r="BL147" s="52"/>
      <c r="BM147" s="52"/>
      <c r="BN147" s="52"/>
      <c r="BO147" s="52"/>
      <c r="BP147" s="52"/>
      <c r="BQ147" s="52"/>
      <c r="BR147" s="52"/>
      <c r="BS147" s="52"/>
      <c r="BT147" s="52"/>
      <c r="BU147" s="52"/>
      <c r="BV147" s="52"/>
      <c r="BW147" s="52"/>
      <c r="BX147" s="52"/>
      <c r="BY147" s="52"/>
      <c r="BZ147" s="52"/>
      <c r="CA147" s="52"/>
      <c r="CB147" s="52"/>
      <c r="CC147" s="52"/>
      <c r="CD147" s="52"/>
      <c r="CE147" s="52"/>
      <c r="CF147" s="52"/>
      <c r="CG147" s="52"/>
      <c r="CH147" s="52"/>
      <c r="CI147" s="52"/>
      <c r="CJ147" s="52"/>
      <c r="CK147" s="52"/>
      <c r="CL147" s="52"/>
      <c r="CM147" s="52"/>
      <c r="CN147" s="52"/>
      <c r="CO147" s="52"/>
      <c r="CP147" s="52"/>
      <c r="CQ147" s="52"/>
      <c r="CR147" s="52"/>
      <c r="CS147" s="52"/>
      <c r="CT147" s="52"/>
      <c r="CU147" s="52"/>
      <c r="CV147" s="52"/>
      <c r="CW147" s="52"/>
      <c r="CX147" s="52"/>
      <c r="CY147" s="52"/>
      <c r="CZ147" s="52"/>
      <c r="DA147" s="52"/>
      <c r="DB147" s="52"/>
      <c r="DC147" s="52"/>
      <c r="DD147" s="52"/>
      <c r="DE147" s="52"/>
      <c r="DF147" s="52"/>
      <c r="DG147" s="52"/>
      <c r="DH147" s="52"/>
      <c r="DI147" s="52"/>
      <c r="DJ147" s="52"/>
      <c r="DK147" s="52"/>
      <c r="DL147" s="52"/>
      <c r="DM147" s="52"/>
      <c r="DN147" s="52"/>
    </row>
    <row r="148" spans="1:118" s="53" customFormat="1" ht="15" customHeight="1" x14ac:dyDescent="0.2">
      <c r="A148" s="37" t="s">
        <v>28</v>
      </c>
      <c r="B148" s="38">
        <v>463844</v>
      </c>
      <c r="C148" s="78">
        <v>232979</v>
      </c>
      <c r="D148" s="38">
        <v>230865</v>
      </c>
      <c r="E148" s="58">
        <f t="shared" si="3"/>
        <v>1009.1568665670414</v>
      </c>
      <c r="F148" s="38">
        <v>337427</v>
      </c>
      <c r="G148" s="38">
        <v>165249</v>
      </c>
      <c r="H148" s="38">
        <v>172178</v>
      </c>
      <c r="I148" s="58">
        <f t="shared" si="4"/>
        <v>959.75676334955688</v>
      </c>
      <c r="J148" s="38">
        <v>126417</v>
      </c>
      <c r="K148" s="38">
        <v>67730</v>
      </c>
      <c r="L148" s="38">
        <v>58687</v>
      </c>
      <c r="M148" s="58">
        <f t="shared" si="5"/>
        <v>1154.0886397328197</v>
      </c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2"/>
      <c r="AN148" s="52"/>
      <c r="AO148" s="52"/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  <c r="AZ148" s="52"/>
      <c r="BA148" s="52"/>
      <c r="BB148" s="52"/>
      <c r="BC148" s="52"/>
      <c r="BD148" s="52"/>
      <c r="BE148" s="52"/>
      <c r="BF148" s="52"/>
      <c r="BG148" s="52"/>
      <c r="BH148" s="52"/>
      <c r="BI148" s="52"/>
      <c r="BJ148" s="52"/>
      <c r="BK148" s="52"/>
      <c r="BL148" s="52"/>
      <c r="BM148" s="52"/>
      <c r="BN148" s="52"/>
      <c r="BO148" s="52"/>
      <c r="BP148" s="52"/>
      <c r="BQ148" s="52"/>
      <c r="BR148" s="52"/>
      <c r="BS148" s="52"/>
      <c r="BT148" s="52"/>
      <c r="BU148" s="52"/>
      <c r="BV148" s="52"/>
      <c r="BW148" s="52"/>
      <c r="BX148" s="52"/>
      <c r="BY148" s="52"/>
      <c r="BZ148" s="52"/>
      <c r="CA148" s="52"/>
      <c r="CB148" s="52"/>
      <c r="CC148" s="52"/>
      <c r="CD148" s="52"/>
      <c r="CE148" s="52"/>
      <c r="CF148" s="52"/>
      <c r="CG148" s="52"/>
      <c r="CH148" s="52"/>
      <c r="CI148" s="52"/>
      <c r="CJ148" s="52"/>
      <c r="CK148" s="52"/>
      <c r="CL148" s="52"/>
      <c r="CM148" s="52"/>
      <c r="CN148" s="52"/>
      <c r="CO148" s="52"/>
      <c r="CP148" s="52"/>
      <c r="CQ148" s="52"/>
      <c r="CR148" s="52"/>
      <c r="CS148" s="52"/>
      <c r="CT148" s="52"/>
      <c r="CU148" s="52"/>
      <c r="CV148" s="52"/>
      <c r="CW148" s="52"/>
      <c r="CX148" s="52"/>
      <c r="CY148" s="52"/>
      <c r="CZ148" s="52"/>
      <c r="DA148" s="52"/>
      <c r="DB148" s="52"/>
      <c r="DC148" s="52"/>
      <c r="DD148" s="52"/>
      <c r="DE148" s="52"/>
      <c r="DF148" s="52"/>
      <c r="DG148" s="52"/>
      <c r="DH148" s="52"/>
      <c r="DI148" s="52"/>
      <c r="DJ148" s="52"/>
      <c r="DK148" s="52"/>
      <c r="DL148" s="52"/>
      <c r="DM148" s="52"/>
      <c r="DN148" s="52"/>
    </row>
    <row r="149" spans="1:118" s="53" customFormat="1" ht="15" customHeight="1" x14ac:dyDescent="0.2">
      <c r="A149" s="36" t="s">
        <v>126</v>
      </c>
      <c r="B149" s="39">
        <v>54400</v>
      </c>
      <c r="C149" s="77">
        <v>27639</v>
      </c>
      <c r="D149" s="39">
        <v>26761</v>
      </c>
      <c r="E149" s="68">
        <f t="shared" si="3"/>
        <v>1032.808938380479</v>
      </c>
      <c r="F149" s="39">
        <v>37680</v>
      </c>
      <c r="G149" s="39">
        <v>18683</v>
      </c>
      <c r="H149" s="39">
        <v>18997</v>
      </c>
      <c r="I149" s="68">
        <f t="shared" si="4"/>
        <v>983.47107438016531</v>
      </c>
      <c r="J149" s="39">
        <v>16720</v>
      </c>
      <c r="K149" s="39">
        <v>8956</v>
      </c>
      <c r="L149" s="39">
        <v>7764</v>
      </c>
      <c r="M149" s="68">
        <f t="shared" si="5"/>
        <v>1153.5291087068522</v>
      </c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  <c r="AK149" s="52"/>
      <c r="AL149" s="52"/>
      <c r="AM149" s="52"/>
      <c r="AN149" s="52"/>
      <c r="AO149" s="52"/>
      <c r="AP149" s="52"/>
      <c r="AQ149" s="52"/>
      <c r="AR149" s="52"/>
      <c r="AS149" s="52"/>
      <c r="AT149" s="52"/>
      <c r="AU149" s="52"/>
      <c r="AV149" s="52"/>
      <c r="AW149" s="52"/>
      <c r="AX149" s="52"/>
      <c r="AY149" s="52"/>
      <c r="AZ149" s="52"/>
      <c r="BA149" s="52"/>
      <c r="BB149" s="52"/>
      <c r="BC149" s="52"/>
      <c r="BD149" s="52"/>
      <c r="BE149" s="52"/>
      <c r="BF149" s="52"/>
      <c r="BG149" s="52"/>
      <c r="BH149" s="52"/>
      <c r="BI149" s="52"/>
      <c r="BJ149" s="52"/>
      <c r="BK149" s="52"/>
      <c r="BL149" s="52"/>
      <c r="BM149" s="52"/>
      <c r="BN149" s="52"/>
      <c r="BO149" s="52"/>
      <c r="BP149" s="52"/>
      <c r="BQ149" s="52"/>
      <c r="BR149" s="52"/>
      <c r="BS149" s="52"/>
      <c r="BT149" s="52"/>
      <c r="BU149" s="52"/>
      <c r="BV149" s="52"/>
      <c r="BW149" s="52"/>
      <c r="BX149" s="52"/>
      <c r="BY149" s="52"/>
      <c r="BZ149" s="52"/>
      <c r="CA149" s="52"/>
      <c r="CB149" s="52"/>
      <c r="CC149" s="52"/>
      <c r="CD149" s="52"/>
      <c r="CE149" s="52"/>
      <c r="CF149" s="52"/>
      <c r="CG149" s="52"/>
      <c r="CH149" s="52"/>
      <c r="CI149" s="52"/>
      <c r="CJ149" s="52"/>
      <c r="CK149" s="52"/>
      <c r="CL149" s="52"/>
      <c r="CM149" s="52"/>
      <c r="CN149" s="52"/>
      <c r="CO149" s="52"/>
      <c r="CP149" s="52"/>
      <c r="CQ149" s="52"/>
      <c r="CR149" s="52"/>
      <c r="CS149" s="52"/>
      <c r="CT149" s="52"/>
      <c r="CU149" s="52"/>
      <c r="CV149" s="52"/>
      <c r="CW149" s="52"/>
      <c r="CX149" s="52"/>
      <c r="CY149" s="52"/>
      <c r="CZ149" s="52"/>
      <c r="DA149" s="52"/>
      <c r="DB149" s="52"/>
      <c r="DC149" s="52"/>
      <c r="DD149" s="52"/>
      <c r="DE149" s="52"/>
      <c r="DF149" s="52"/>
      <c r="DG149" s="52"/>
      <c r="DH149" s="52"/>
      <c r="DI149" s="52"/>
      <c r="DJ149" s="52"/>
      <c r="DK149" s="52"/>
      <c r="DL149" s="52"/>
      <c r="DM149" s="52"/>
      <c r="DN149" s="52"/>
    </row>
    <row r="150" spans="1:118" s="53" customFormat="1" ht="15" customHeight="1" x14ac:dyDescent="0.2">
      <c r="A150" s="36" t="s">
        <v>127</v>
      </c>
      <c r="B150" s="39">
        <v>42577</v>
      </c>
      <c r="C150" s="77">
        <v>21766</v>
      </c>
      <c r="D150" s="39">
        <v>20811</v>
      </c>
      <c r="E150" s="68">
        <f t="shared" si="3"/>
        <v>1045.8891932151266</v>
      </c>
      <c r="F150" s="39">
        <v>27265</v>
      </c>
      <c r="G150" s="39">
        <v>13561</v>
      </c>
      <c r="H150" s="39">
        <v>13704</v>
      </c>
      <c r="I150" s="68">
        <f t="shared" si="4"/>
        <v>989.56509048453017</v>
      </c>
      <c r="J150" s="39">
        <v>15312</v>
      </c>
      <c r="K150" s="39">
        <v>8205</v>
      </c>
      <c r="L150" s="39">
        <v>7107</v>
      </c>
      <c r="M150" s="68">
        <f t="shared" si="5"/>
        <v>1154.4955677501055</v>
      </c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52"/>
      <c r="BA150" s="52"/>
      <c r="BB150" s="52"/>
      <c r="BC150" s="52"/>
      <c r="BD150" s="52"/>
      <c r="BE150" s="52"/>
      <c r="BF150" s="52"/>
      <c r="BG150" s="52"/>
      <c r="BH150" s="52"/>
      <c r="BI150" s="52"/>
      <c r="BJ150" s="52"/>
      <c r="BK150" s="52"/>
      <c r="BL150" s="52"/>
      <c r="BM150" s="52"/>
      <c r="BN150" s="52"/>
      <c r="BO150" s="52"/>
      <c r="BP150" s="52"/>
      <c r="BQ150" s="52"/>
      <c r="BR150" s="52"/>
      <c r="BS150" s="52"/>
      <c r="BT150" s="52"/>
      <c r="BU150" s="52"/>
      <c r="BV150" s="52"/>
      <c r="BW150" s="52"/>
      <c r="BX150" s="52"/>
      <c r="BY150" s="52"/>
      <c r="BZ150" s="52"/>
      <c r="CA150" s="52"/>
      <c r="CB150" s="52"/>
      <c r="CC150" s="52"/>
      <c r="CD150" s="52"/>
      <c r="CE150" s="52"/>
      <c r="CF150" s="52"/>
      <c r="CG150" s="52"/>
      <c r="CH150" s="52"/>
      <c r="CI150" s="52"/>
      <c r="CJ150" s="52"/>
      <c r="CK150" s="52"/>
      <c r="CL150" s="52"/>
      <c r="CM150" s="52"/>
      <c r="CN150" s="52"/>
      <c r="CO150" s="52"/>
      <c r="CP150" s="52"/>
      <c r="CQ150" s="52"/>
      <c r="CR150" s="52"/>
      <c r="CS150" s="52"/>
      <c r="CT150" s="52"/>
      <c r="CU150" s="52"/>
      <c r="CV150" s="52"/>
      <c r="CW150" s="52"/>
      <c r="CX150" s="52"/>
      <c r="CY150" s="52"/>
      <c r="CZ150" s="52"/>
      <c r="DA150" s="52"/>
      <c r="DB150" s="52"/>
      <c r="DC150" s="52"/>
      <c r="DD150" s="52"/>
      <c r="DE150" s="52"/>
      <c r="DF150" s="52"/>
      <c r="DG150" s="52"/>
      <c r="DH150" s="52"/>
      <c r="DI150" s="52"/>
      <c r="DJ150" s="52"/>
      <c r="DK150" s="52"/>
      <c r="DL150" s="52"/>
      <c r="DM150" s="52"/>
      <c r="DN150" s="52"/>
    </row>
    <row r="151" spans="1:118" s="53" customFormat="1" ht="15" customHeight="1" x14ac:dyDescent="0.2">
      <c r="A151" s="36" t="s">
        <v>128</v>
      </c>
      <c r="B151" s="39">
        <v>33348</v>
      </c>
      <c r="C151" s="77">
        <v>17025</v>
      </c>
      <c r="D151" s="39">
        <v>16323</v>
      </c>
      <c r="E151" s="68">
        <f t="shared" si="3"/>
        <v>1043.0068002205478</v>
      </c>
      <c r="F151" s="39">
        <v>22574</v>
      </c>
      <c r="G151" s="39">
        <v>11194</v>
      </c>
      <c r="H151" s="39">
        <v>11380</v>
      </c>
      <c r="I151" s="68">
        <f t="shared" si="4"/>
        <v>983.65553602811951</v>
      </c>
      <c r="J151" s="39">
        <v>10774</v>
      </c>
      <c r="K151" s="39">
        <v>5831</v>
      </c>
      <c r="L151" s="39">
        <v>4943</v>
      </c>
      <c r="M151" s="68">
        <f t="shared" si="5"/>
        <v>1179.6479870523972</v>
      </c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  <c r="AB151" s="52"/>
      <c r="AC151" s="52"/>
      <c r="AD151" s="52"/>
      <c r="AE151" s="52"/>
      <c r="AF151" s="52"/>
      <c r="AG151" s="52"/>
      <c r="AH151" s="52"/>
      <c r="AI151" s="52"/>
      <c r="AJ151" s="52"/>
      <c r="AK151" s="52"/>
      <c r="AL151" s="52"/>
      <c r="AM151" s="52"/>
      <c r="AN151" s="52"/>
      <c r="AO151" s="52"/>
      <c r="AP151" s="52"/>
      <c r="AQ151" s="52"/>
      <c r="AR151" s="52"/>
      <c r="AS151" s="52"/>
      <c r="AT151" s="52"/>
      <c r="AU151" s="52"/>
      <c r="AV151" s="52"/>
      <c r="AW151" s="52"/>
      <c r="AX151" s="52"/>
      <c r="AY151" s="52"/>
      <c r="AZ151" s="52"/>
      <c r="BA151" s="52"/>
      <c r="BB151" s="52"/>
      <c r="BC151" s="52"/>
      <c r="BD151" s="52"/>
      <c r="BE151" s="52"/>
      <c r="BF151" s="52"/>
      <c r="BG151" s="52"/>
      <c r="BH151" s="52"/>
      <c r="BI151" s="52"/>
      <c r="BJ151" s="52"/>
      <c r="BK151" s="52"/>
      <c r="BL151" s="52"/>
      <c r="BM151" s="52"/>
      <c r="BN151" s="52"/>
      <c r="BO151" s="52"/>
      <c r="BP151" s="52"/>
      <c r="BQ151" s="52"/>
      <c r="BR151" s="52"/>
      <c r="BS151" s="52"/>
      <c r="BT151" s="52"/>
      <c r="BU151" s="52"/>
      <c r="BV151" s="52"/>
      <c r="BW151" s="52"/>
      <c r="BX151" s="52"/>
      <c r="BY151" s="52"/>
      <c r="BZ151" s="52"/>
      <c r="CA151" s="52"/>
      <c r="CB151" s="52"/>
      <c r="CC151" s="52"/>
      <c r="CD151" s="52"/>
      <c r="CE151" s="52"/>
      <c r="CF151" s="52"/>
      <c r="CG151" s="52"/>
      <c r="CH151" s="52"/>
      <c r="CI151" s="52"/>
      <c r="CJ151" s="52"/>
      <c r="CK151" s="52"/>
      <c r="CL151" s="52"/>
      <c r="CM151" s="52"/>
      <c r="CN151" s="52"/>
      <c r="CO151" s="52"/>
      <c r="CP151" s="52"/>
      <c r="CQ151" s="52"/>
      <c r="CR151" s="52"/>
      <c r="CS151" s="52"/>
      <c r="CT151" s="52"/>
      <c r="CU151" s="52"/>
      <c r="CV151" s="52"/>
      <c r="CW151" s="52"/>
      <c r="CX151" s="52"/>
      <c r="CY151" s="52"/>
      <c r="CZ151" s="52"/>
      <c r="DA151" s="52"/>
      <c r="DB151" s="52"/>
      <c r="DC151" s="52"/>
      <c r="DD151" s="52"/>
      <c r="DE151" s="52"/>
      <c r="DF151" s="52"/>
      <c r="DG151" s="52"/>
      <c r="DH151" s="52"/>
      <c r="DI151" s="52"/>
      <c r="DJ151" s="52"/>
      <c r="DK151" s="52"/>
      <c r="DL151" s="52"/>
      <c r="DM151" s="52"/>
      <c r="DN151" s="52"/>
    </row>
    <row r="152" spans="1:118" s="53" customFormat="1" ht="15" customHeight="1" x14ac:dyDescent="0.2">
      <c r="A152" s="36" t="s">
        <v>129</v>
      </c>
      <c r="B152" s="39">
        <v>64589</v>
      </c>
      <c r="C152" s="77">
        <v>32095</v>
      </c>
      <c r="D152" s="39">
        <v>32494</v>
      </c>
      <c r="E152" s="68">
        <f t="shared" si="3"/>
        <v>987.72080999569152</v>
      </c>
      <c r="F152" s="39">
        <v>42736</v>
      </c>
      <c r="G152" s="39">
        <v>20541</v>
      </c>
      <c r="H152" s="39">
        <v>22195</v>
      </c>
      <c r="I152" s="68">
        <f t="shared" si="4"/>
        <v>925.47871142149131</v>
      </c>
      <c r="J152" s="39">
        <v>21853</v>
      </c>
      <c r="K152" s="39">
        <v>11554</v>
      </c>
      <c r="L152" s="39">
        <v>10299</v>
      </c>
      <c r="M152" s="68">
        <f t="shared" si="5"/>
        <v>1121.8564909214488</v>
      </c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  <c r="AA152" s="52"/>
      <c r="AB152" s="52"/>
      <c r="AC152" s="52"/>
      <c r="AD152" s="52"/>
      <c r="AE152" s="52"/>
      <c r="AF152" s="52"/>
      <c r="AG152" s="52"/>
      <c r="AH152" s="52"/>
      <c r="AI152" s="52"/>
      <c r="AJ152" s="52"/>
      <c r="AK152" s="52"/>
      <c r="AL152" s="52"/>
      <c r="AM152" s="52"/>
      <c r="AN152" s="52"/>
      <c r="AO152" s="52"/>
      <c r="AP152" s="52"/>
      <c r="AQ152" s="52"/>
      <c r="AR152" s="52"/>
      <c r="AS152" s="52"/>
      <c r="AT152" s="52"/>
      <c r="AU152" s="52"/>
      <c r="AV152" s="52"/>
      <c r="AW152" s="52"/>
      <c r="AX152" s="52"/>
      <c r="AY152" s="52"/>
      <c r="AZ152" s="52"/>
      <c r="BA152" s="52"/>
      <c r="BB152" s="52"/>
      <c r="BC152" s="52"/>
      <c r="BD152" s="52"/>
      <c r="BE152" s="52"/>
      <c r="BF152" s="52"/>
      <c r="BG152" s="52"/>
      <c r="BH152" s="52"/>
      <c r="BI152" s="52"/>
      <c r="BJ152" s="52"/>
      <c r="BK152" s="52"/>
      <c r="BL152" s="52"/>
      <c r="BM152" s="52"/>
      <c r="BN152" s="52"/>
      <c r="BO152" s="52"/>
      <c r="BP152" s="52"/>
      <c r="BQ152" s="52"/>
      <c r="BR152" s="52"/>
      <c r="BS152" s="52"/>
      <c r="BT152" s="52"/>
      <c r="BU152" s="52"/>
      <c r="BV152" s="52"/>
      <c r="BW152" s="52"/>
      <c r="BX152" s="52"/>
      <c r="BY152" s="52"/>
      <c r="BZ152" s="52"/>
      <c r="CA152" s="52"/>
      <c r="CB152" s="52"/>
      <c r="CC152" s="52"/>
      <c r="CD152" s="52"/>
      <c r="CE152" s="52"/>
      <c r="CF152" s="52"/>
      <c r="CG152" s="52"/>
      <c r="CH152" s="52"/>
      <c r="CI152" s="52"/>
      <c r="CJ152" s="52"/>
      <c r="CK152" s="52"/>
      <c r="CL152" s="52"/>
      <c r="CM152" s="52"/>
      <c r="CN152" s="52"/>
      <c r="CO152" s="52"/>
      <c r="CP152" s="52"/>
      <c r="CQ152" s="52"/>
      <c r="CR152" s="52"/>
      <c r="CS152" s="52"/>
      <c r="CT152" s="52"/>
      <c r="CU152" s="52"/>
      <c r="CV152" s="52"/>
      <c r="CW152" s="52"/>
      <c r="CX152" s="52"/>
      <c r="CY152" s="52"/>
      <c r="CZ152" s="52"/>
      <c r="DA152" s="52"/>
      <c r="DB152" s="52"/>
      <c r="DC152" s="52"/>
      <c r="DD152" s="52"/>
      <c r="DE152" s="52"/>
      <c r="DF152" s="52"/>
      <c r="DG152" s="52"/>
      <c r="DH152" s="52"/>
      <c r="DI152" s="52"/>
      <c r="DJ152" s="52"/>
      <c r="DK152" s="52"/>
      <c r="DL152" s="52"/>
      <c r="DM152" s="52"/>
      <c r="DN152" s="52"/>
    </row>
    <row r="153" spans="1:118" s="53" customFormat="1" ht="15" customHeight="1" x14ac:dyDescent="0.2">
      <c r="A153" s="36" t="s">
        <v>130</v>
      </c>
      <c r="B153" s="39">
        <v>31788</v>
      </c>
      <c r="C153" s="77">
        <v>16057</v>
      </c>
      <c r="D153" s="39">
        <v>15731</v>
      </c>
      <c r="E153" s="68">
        <f t="shared" si="3"/>
        <v>1020.7234123704787</v>
      </c>
      <c r="F153" s="39">
        <v>20808</v>
      </c>
      <c r="G153" s="39">
        <v>10243</v>
      </c>
      <c r="H153" s="39">
        <v>10565</v>
      </c>
      <c r="I153" s="68">
        <f t="shared" si="4"/>
        <v>969.52200662565065</v>
      </c>
      <c r="J153" s="39">
        <v>10980</v>
      </c>
      <c r="K153" s="39">
        <v>5814</v>
      </c>
      <c r="L153" s="39">
        <v>5166</v>
      </c>
      <c r="M153" s="68">
        <f t="shared" si="5"/>
        <v>1125.4355400696866</v>
      </c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52"/>
      <c r="AB153" s="52"/>
      <c r="AC153" s="52"/>
      <c r="AD153" s="52"/>
      <c r="AE153" s="52"/>
      <c r="AF153" s="52"/>
      <c r="AG153" s="52"/>
      <c r="AH153" s="52"/>
      <c r="AI153" s="52"/>
      <c r="AJ153" s="52"/>
      <c r="AK153" s="52"/>
      <c r="AL153" s="52"/>
      <c r="AM153" s="52"/>
      <c r="AN153" s="52"/>
      <c r="AO153" s="52"/>
      <c r="AP153" s="52"/>
      <c r="AQ153" s="52"/>
      <c r="AR153" s="52"/>
      <c r="AS153" s="52"/>
      <c r="AT153" s="52"/>
      <c r="AU153" s="52"/>
      <c r="AV153" s="52"/>
      <c r="AW153" s="52"/>
      <c r="AX153" s="52"/>
      <c r="AY153" s="52"/>
      <c r="AZ153" s="52"/>
      <c r="BA153" s="52"/>
      <c r="BB153" s="52"/>
      <c r="BC153" s="52"/>
      <c r="BD153" s="52"/>
      <c r="BE153" s="52"/>
      <c r="BF153" s="52"/>
      <c r="BG153" s="52"/>
      <c r="BH153" s="52"/>
      <c r="BI153" s="52"/>
      <c r="BJ153" s="52"/>
      <c r="BK153" s="52"/>
      <c r="BL153" s="52"/>
      <c r="BM153" s="52"/>
      <c r="BN153" s="52"/>
      <c r="BO153" s="52"/>
      <c r="BP153" s="52"/>
      <c r="BQ153" s="52"/>
      <c r="BR153" s="52"/>
      <c r="BS153" s="52"/>
      <c r="BT153" s="52"/>
      <c r="BU153" s="52"/>
      <c r="BV153" s="52"/>
      <c r="BW153" s="52"/>
      <c r="BX153" s="52"/>
      <c r="BY153" s="52"/>
      <c r="BZ153" s="52"/>
      <c r="CA153" s="52"/>
      <c r="CB153" s="52"/>
      <c r="CC153" s="52"/>
      <c r="CD153" s="52"/>
      <c r="CE153" s="52"/>
      <c r="CF153" s="52"/>
      <c r="CG153" s="52"/>
      <c r="CH153" s="52"/>
      <c r="CI153" s="52"/>
      <c r="CJ153" s="52"/>
      <c r="CK153" s="52"/>
      <c r="CL153" s="52"/>
      <c r="CM153" s="52"/>
      <c r="CN153" s="52"/>
      <c r="CO153" s="52"/>
      <c r="CP153" s="52"/>
      <c r="CQ153" s="52"/>
      <c r="CR153" s="52"/>
      <c r="CS153" s="52"/>
      <c r="CT153" s="52"/>
      <c r="CU153" s="52"/>
      <c r="CV153" s="52"/>
      <c r="CW153" s="52"/>
      <c r="CX153" s="52"/>
      <c r="CY153" s="52"/>
      <c r="CZ153" s="52"/>
      <c r="DA153" s="52"/>
      <c r="DB153" s="52"/>
      <c r="DC153" s="52"/>
      <c r="DD153" s="52"/>
      <c r="DE153" s="52"/>
      <c r="DF153" s="52"/>
      <c r="DG153" s="52"/>
      <c r="DH153" s="52"/>
      <c r="DI153" s="52"/>
      <c r="DJ153" s="52"/>
      <c r="DK153" s="52"/>
      <c r="DL153" s="52"/>
      <c r="DM153" s="52"/>
      <c r="DN153" s="52"/>
    </row>
    <row r="154" spans="1:118" s="53" customFormat="1" ht="15" customHeight="1" x14ac:dyDescent="0.2">
      <c r="A154" s="36" t="s">
        <v>131</v>
      </c>
      <c r="B154" s="39">
        <v>77172</v>
      </c>
      <c r="C154" s="77">
        <v>38898</v>
      </c>
      <c r="D154" s="39">
        <v>38274</v>
      </c>
      <c r="E154" s="68">
        <f t="shared" si="3"/>
        <v>1016.3034958457438</v>
      </c>
      <c r="F154" s="39">
        <v>56746</v>
      </c>
      <c r="G154" s="39">
        <v>27969</v>
      </c>
      <c r="H154" s="39">
        <v>28777</v>
      </c>
      <c r="I154" s="68">
        <f t="shared" si="4"/>
        <v>971.92202105848423</v>
      </c>
      <c r="J154" s="39">
        <v>20426</v>
      </c>
      <c r="K154" s="39">
        <v>10929</v>
      </c>
      <c r="L154" s="39">
        <v>9497</v>
      </c>
      <c r="M154" s="68">
        <f t="shared" si="5"/>
        <v>1150.7844582499738</v>
      </c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  <c r="AK154" s="52"/>
      <c r="AL154" s="52"/>
      <c r="AM154" s="52"/>
      <c r="AN154" s="52"/>
      <c r="AO154" s="52"/>
      <c r="AP154" s="52"/>
      <c r="AQ154" s="52"/>
      <c r="AR154" s="52"/>
      <c r="AS154" s="52"/>
      <c r="AT154" s="52"/>
      <c r="AU154" s="52"/>
      <c r="AV154" s="52"/>
      <c r="AW154" s="52"/>
      <c r="AX154" s="52"/>
      <c r="AY154" s="52"/>
      <c r="AZ154" s="52"/>
      <c r="BA154" s="52"/>
      <c r="BB154" s="52"/>
      <c r="BC154" s="52"/>
      <c r="BD154" s="52"/>
      <c r="BE154" s="52"/>
      <c r="BF154" s="52"/>
      <c r="BG154" s="52"/>
      <c r="BH154" s="52"/>
      <c r="BI154" s="52"/>
      <c r="BJ154" s="52"/>
      <c r="BK154" s="52"/>
      <c r="BL154" s="52"/>
      <c r="BM154" s="52"/>
      <c r="BN154" s="52"/>
      <c r="BO154" s="52"/>
      <c r="BP154" s="52"/>
      <c r="BQ154" s="52"/>
      <c r="BR154" s="52"/>
      <c r="BS154" s="52"/>
      <c r="BT154" s="52"/>
      <c r="BU154" s="52"/>
      <c r="BV154" s="52"/>
      <c r="BW154" s="52"/>
      <c r="BX154" s="52"/>
      <c r="BY154" s="52"/>
      <c r="BZ154" s="52"/>
      <c r="CA154" s="52"/>
      <c r="CB154" s="52"/>
      <c r="CC154" s="52"/>
      <c r="CD154" s="52"/>
      <c r="CE154" s="52"/>
      <c r="CF154" s="52"/>
      <c r="CG154" s="52"/>
      <c r="CH154" s="52"/>
      <c r="CI154" s="52"/>
      <c r="CJ154" s="52"/>
      <c r="CK154" s="52"/>
      <c r="CL154" s="52"/>
      <c r="CM154" s="52"/>
      <c r="CN154" s="52"/>
      <c r="CO154" s="52"/>
      <c r="CP154" s="52"/>
      <c r="CQ154" s="52"/>
      <c r="CR154" s="52"/>
      <c r="CS154" s="52"/>
      <c r="CT154" s="52"/>
      <c r="CU154" s="52"/>
      <c r="CV154" s="52"/>
      <c r="CW154" s="52"/>
      <c r="CX154" s="52"/>
      <c r="CY154" s="52"/>
      <c r="CZ154" s="52"/>
      <c r="DA154" s="52"/>
      <c r="DB154" s="52"/>
      <c r="DC154" s="52"/>
      <c r="DD154" s="52"/>
      <c r="DE154" s="52"/>
      <c r="DF154" s="52"/>
      <c r="DG154" s="52"/>
      <c r="DH154" s="52"/>
      <c r="DI154" s="52"/>
      <c r="DJ154" s="52"/>
      <c r="DK154" s="52"/>
      <c r="DL154" s="52"/>
      <c r="DM154" s="52"/>
      <c r="DN154" s="52"/>
    </row>
    <row r="155" spans="1:118" s="53" customFormat="1" ht="15" customHeight="1" x14ac:dyDescent="0.2">
      <c r="A155" s="36" t="s">
        <v>28</v>
      </c>
      <c r="B155" s="39">
        <v>143292</v>
      </c>
      <c r="C155" s="77">
        <v>70775</v>
      </c>
      <c r="D155" s="39">
        <v>72517</v>
      </c>
      <c r="E155" s="68">
        <f t="shared" si="3"/>
        <v>975.97804652702121</v>
      </c>
      <c r="F155" s="39">
        <v>120313</v>
      </c>
      <c r="G155" s="39">
        <v>58287</v>
      </c>
      <c r="H155" s="39">
        <v>62026</v>
      </c>
      <c r="I155" s="68">
        <f t="shared" si="4"/>
        <v>939.7188275884306</v>
      </c>
      <c r="J155" s="39">
        <v>22979</v>
      </c>
      <c r="K155" s="39">
        <v>12488</v>
      </c>
      <c r="L155" s="39">
        <v>10491</v>
      </c>
      <c r="M155" s="68">
        <f t="shared" si="5"/>
        <v>1190.3536364502907</v>
      </c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  <c r="AA155" s="52"/>
      <c r="AB155" s="52"/>
      <c r="AC155" s="52"/>
      <c r="AD155" s="52"/>
      <c r="AE155" s="52"/>
      <c r="AF155" s="52"/>
      <c r="AG155" s="52"/>
      <c r="AH155" s="52"/>
      <c r="AI155" s="52"/>
      <c r="AJ155" s="52"/>
      <c r="AK155" s="52"/>
      <c r="AL155" s="52"/>
      <c r="AM155" s="52"/>
      <c r="AN155" s="52"/>
      <c r="AO155" s="52"/>
      <c r="AP155" s="52"/>
      <c r="AQ155" s="52"/>
      <c r="AR155" s="52"/>
      <c r="AS155" s="52"/>
      <c r="AT155" s="52"/>
      <c r="AU155" s="52"/>
      <c r="AV155" s="52"/>
      <c r="AW155" s="52"/>
      <c r="AX155" s="52"/>
      <c r="AY155" s="52"/>
      <c r="AZ155" s="52"/>
      <c r="BA155" s="52"/>
      <c r="BB155" s="52"/>
      <c r="BC155" s="52"/>
      <c r="BD155" s="52"/>
      <c r="BE155" s="52"/>
      <c r="BF155" s="52"/>
      <c r="BG155" s="52"/>
      <c r="BH155" s="52"/>
      <c r="BI155" s="52"/>
      <c r="BJ155" s="52"/>
      <c r="BK155" s="52"/>
      <c r="BL155" s="52"/>
      <c r="BM155" s="52"/>
      <c r="BN155" s="52"/>
      <c r="BO155" s="52"/>
      <c r="BP155" s="52"/>
      <c r="BQ155" s="52"/>
      <c r="BR155" s="52"/>
      <c r="BS155" s="52"/>
      <c r="BT155" s="52"/>
      <c r="BU155" s="52"/>
      <c r="BV155" s="52"/>
      <c r="BW155" s="52"/>
      <c r="BX155" s="52"/>
      <c r="BY155" s="52"/>
      <c r="BZ155" s="52"/>
      <c r="CA155" s="52"/>
      <c r="CB155" s="52"/>
      <c r="CC155" s="52"/>
      <c r="CD155" s="52"/>
      <c r="CE155" s="52"/>
      <c r="CF155" s="52"/>
      <c r="CG155" s="52"/>
      <c r="CH155" s="52"/>
      <c r="CI155" s="52"/>
      <c r="CJ155" s="52"/>
      <c r="CK155" s="52"/>
      <c r="CL155" s="52"/>
      <c r="CM155" s="52"/>
      <c r="CN155" s="52"/>
      <c r="CO155" s="52"/>
      <c r="CP155" s="52"/>
      <c r="CQ155" s="52"/>
      <c r="CR155" s="52"/>
      <c r="CS155" s="52"/>
      <c r="CT155" s="52"/>
      <c r="CU155" s="52"/>
      <c r="CV155" s="52"/>
      <c r="CW155" s="52"/>
      <c r="CX155" s="52"/>
      <c r="CY155" s="52"/>
      <c r="CZ155" s="52"/>
      <c r="DA155" s="52"/>
      <c r="DB155" s="52"/>
      <c r="DC155" s="52"/>
      <c r="DD155" s="52"/>
      <c r="DE155" s="52"/>
      <c r="DF155" s="52"/>
      <c r="DG155" s="52"/>
      <c r="DH155" s="52"/>
      <c r="DI155" s="52"/>
      <c r="DJ155" s="52"/>
      <c r="DK155" s="52"/>
      <c r="DL155" s="52"/>
      <c r="DM155" s="52"/>
      <c r="DN155" s="52"/>
    </row>
    <row r="156" spans="1:118" s="53" customFormat="1" ht="15" customHeight="1" x14ac:dyDescent="0.2">
      <c r="A156" s="36" t="s">
        <v>132</v>
      </c>
      <c r="B156" s="39">
        <v>16678</v>
      </c>
      <c r="C156" s="77">
        <v>8724</v>
      </c>
      <c r="D156" s="39">
        <v>7954</v>
      </c>
      <c r="E156" s="68">
        <f t="shared" si="3"/>
        <v>1096.8066381694746</v>
      </c>
      <c r="F156" s="39">
        <v>9305</v>
      </c>
      <c r="G156" s="39">
        <v>4771</v>
      </c>
      <c r="H156" s="39">
        <v>4534</v>
      </c>
      <c r="I156" s="68">
        <f t="shared" si="4"/>
        <v>1052.2717247463609</v>
      </c>
      <c r="J156" s="39">
        <v>7373</v>
      </c>
      <c r="K156" s="39">
        <v>3953</v>
      </c>
      <c r="L156" s="39">
        <v>3420</v>
      </c>
      <c r="M156" s="68">
        <f t="shared" si="5"/>
        <v>1155.8479532163744</v>
      </c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  <c r="AA156" s="52"/>
      <c r="AB156" s="52"/>
      <c r="AC156" s="52"/>
      <c r="AD156" s="52"/>
      <c r="AE156" s="52"/>
      <c r="AF156" s="52"/>
      <c r="AG156" s="52"/>
      <c r="AH156" s="52"/>
      <c r="AI156" s="52"/>
      <c r="AJ156" s="52"/>
      <c r="AK156" s="52"/>
      <c r="AL156" s="52"/>
      <c r="AM156" s="52"/>
      <c r="AN156" s="52"/>
      <c r="AO156" s="52"/>
      <c r="AP156" s="52"/>
      <c r="AQ156" s="52"/>
      <c r="AR156" s="52"/>
      <c r="AS156" s="52"/>
      <c r="AT156" s="52"/>
      <c r="AU156" s="52"/>
      <c r="AV156" s="52"/>
      <c r="AW156" s="52"/>
      <c r="AX156" s="52"/>
      <c r="AY156" s="52"/>
      <c r="AZ156" s="52"/>
      <c r="BA156" s="52"/>
      <c r="BB156" s="52"/>
      <c r="BC156" s="52"/>
      <c r="BD156" s="52"/>
      <c r="BE156" s="52"/>
      <c r="BF156" s="52"/>
      <c r="BG156" s="52"/>
      <c r="BH156" s="52"/>
      <c r="BI156" s="52"/>
      <c r="BJ156" s="52"/>
      <c r="BK156" s="52"/>
      <c r="BL156" s="52"/>
      <c r="BM156" s="52"/>
      <c r="BN156" s="52"/>
      <c r="BO156" s="52"/>
      <c r="BP156" s="52"/>
      <c r="BQ156" s="52"/>
      <c r="BR156" s="52"/>
      <c r="BS156" s="52"/>
      <c r="BT156" s="52"/>
      <c r="BU156" s="52"/>
      <c r="BV156" s="52"/>
      <c r="BW156" s="52"/>
      <c r="BX156" s="52"/>
      <c r="BY156" s="52"/>
      <c r="BZ156" s="52"/>
      <c r="CA156" s="52"/>
      <c r="CB156" s="52"/>
      <c r="CC156" s="52"/>
      <c r="CD156" s="52"/>
      <c r="CE156" s="52"/>
      <c r="CF156" s="52"/>
      <c r="CG156" s="52"/>
      <c r="CH156" s="52"/>
      <c r="CI156" s="52"/>
      <c r="CJ156" s="52"/>
      <c r="CK156" s="52"/>
      <c r="CL156" s="52"/>
      <c r="CM156" s="52"/>
      <c r="CN156" s="52"/>
      <c r="CO156" s="52"/>
      <c r="CP156" s="52"/>
      <c r="CQ156" s="52"/>
      <c r="CR156" s="52"/>
      <c r="CS156" s="52"/>
      <c r="CT156" s="52"/>
      <c r="CU156" s="52"/>
      <c r="CV156" s="52"/>
      <c r="CW156" s="52"/>
      <c r="CX156" s="52"/>
      <c r="CY156" s="52"/>
      <c r="CZ156" s="52"/>
      <c r="DA156" s="52"/>
      <c r="DB156" s="52"/>
      <c r="DC156" s="52"/>
      <c r="DD156" s="52"/>
      <c r="DE156" s="52"/>
      <c r="DF156" s="52"/>
      <c r="DG156" s="52"/>
      <c r="DH156" s="52"/>
      <c r="DI156" s="52"/>
      <c r="DJ156" s="52"/>
      <c r="DK156" s="52"/>
      <c r="DL156" s="52"/>
      <c r="DM156" s="52"/>
      <c r="DN156" s="52"/>
    </row>
    <row r="157" spans="1:118" s="53" customFormat="1" ht="4.9000000000000004" customHeight="1" x14ac:dyDescent="0.2">
      <c r="A157" s="133"/>
      <c r="B157" s="140"/>
      <c r="C157" s="175"/>
      <c r="D157" s="140"/>
      <c r="E157" s="140"/>
      <c r="F157" s="140"/>
      <c r="G157" s="140"/>
      <c r="H157" s="140"/>
      <c r="I157" s="140"/>
      <c r="J157" s="140"/>
      <c r="K157" s="140"/>
      <c r="L157" s="140"/>
      <c r="M157" s="140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  <c r="AA157" s="52"/>
      <c r="AB157" s="52"/>
      <c r="AC157" s="52"/>
      <c r="AD157" s="52"/>
      <c r="AE157" s="52"/>
      <c r="AF157" s="52"/>
      <c r="AG157" s="52"/>
      <c r="AH157" s="52"/>
      <c r="AI157" s="52"/>
      <c r="AJ157" s="52"/>
      <c r="AK157" s="52"/>
      <c r="AL157" s="52"/>
      <c r="AM157" s="52"/>
      <c r="AN157" s="52"/>
      <c r="AO157" s="52"/>
      <c r="AP157" s="52"/>
      <c r="AQ157" s="52"/>
      <c r="AR157" s="52"/>
      <c r="AS157" s="52"/>
      <c r="AT157" s="52"/>
      <c r="AU157" s="52"/>
      <c r="AV157" s="52"/>
      <c r="AW157" s="52"/>
      <c r="AX157" s="52"/>
      <c r="AY157" s="52"/>
      <c r="AZ157" s="52"/>
      <c r="BA157" s="52"/>
      <c r="BB157" s="52"/>
      <c r="BC157" s="52"/>
      <c r="BD157" s="52"/>
      <c r="BE157" s="52"/>
      <c r="BF157" s="52"/>
      <c r="BG157" s="52"/>
      <c r="BH157" s="52"/>
      <c r="BI157" s="52"/>
      <c r="BJ157" s="52"/>
      <c r="BK157" s="52"/>
      <c r="BL157" s="52"/>
      <c r="BM157" s="52"/>
      <c r="BN157" s="52"/>
      <c r="BO157" s="52"/>
      <c r="BP157" s="52"/>
      <c r="BQ157" s="52"/>
      <c r="BR157" s="52"/>
      <c r="BS157" s="52"/>
      <c r="BT157" s="52"/>
      <c r="BU157" s="52"/>
      <c r="BV157" s="52"/>
      <c r="BW157" s="52"/>
      <c r="BX157" s="52"/>
      <c r="BY157" s="52"/>
      <c r="BZ157" s="52"/>
      <c r="CA157" s="52"/>
      <c r="CB157" s="52"/>
      <c r="CC157" s="52"/>
      <c r="CD157" s="52"/>
      <c r="CE157" s="52"/>
      <c r="CF157" s="52"/>
      <c r="CG157" s="52"/>
      <c r="CH157" s="52"/>
      <c r="CI157" s="52"/>
      <c r="CJ157" s="52"/>
      <c r="CK157" s="52"/>
      <c r="CL157" s="52"/>
      <c r="CM157" s="52"/>
      <c r="CN157" s="52"/>
      <c r="CO157" s="52"/>
      <c r="CP157" s="52"/>
      <c r="CQ157" s="52"/>
      <c r="CR157" s="52"/>
      <c r="CS157" s="52"/>
      <c r="CT157" s="52"/>
      <c r="CU157" s="52"/>
      <c r="CV157" s="52"/>
      <c r="CW157" s="52"/>
      <c r="CX157" s="52"/>
      <c r="CY157" s="52"/>
      <c r="CZ157" s="52"/>
      <c r="DA157" s="52"/>
      <c r="DB157" s="52"/>
      <c r="DC157" s="52"/>
      <c r="DD157" s="52"/>
      <c r="DE157" s="52"/>
      <c r="DF157" s="52"/>
      <c r="DG157" s="52"/>
      <c r="DH157" s="52"/>
      <c r="DI157" s="52"/>
      <c r="DJ157" s="52"/>
      <c r="DK157" s="52"/>
      <c r="DL157" s="52"/>
      <c r="DM157" s="52"/>
      <c r="DN157" s="52"/>
    </row>
    <row r="158" spans="1:118" s="53" customFormat="1" ht="4.9000000000000004" customHeight="1" x14ac:dyDescent="0.2">
      <c r="A158" s="36"/>
      <c r="B158" s="39"/>
      <c r="C158" s="77"/>
      <c r="D158" s="39"/>
      <c r="E158" s="68"/>
      <c r="F158" s="39"/>
      <c r="G158" s="39"/>
      <c r="H158" s="39"/>
      <c r="I158" s="68"/>
      <c r="J158" s="39"/>
      <c r="K158" s="39"/>
      <c r="L158" s="39"/>
      <c r="M158" s="68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52"/>
      <c r="AJ158" s="52"/>
      <c r="AK158" s="52"/>
      <c r="AL158" s="52"/>
      <c r="AM158" s="52"/>
      <c r="AN158" s="52"/>
      <c r="AO158" s="52"/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  <c r="AZ158" s="52"/>
      <c r="BA158" s="52"/>
      <c r="BB158" s="52"/>
      <c r="BC158" s="52"/>
      <c r="BD158" s="52"/>
      <c r="BE158" s="52"/>
      <c r="BF158" s="52"/>
      <c r="BG158" s="52"/>
      <c r="BH158" s="52"/>
      <c r="BI158" s="52"/>
      <c r="BJ158" s="52"/>
      <c r="BK158" s="52"/>
      <c r="BL158" s="52"/>
      <c r="BM158" s="52"/>
      <c r="BN158" s="52"/>
      <c r="BO158" s="52"/>
      <c r="BP158" s="52"/>
      <c r="BQ158" s="52"/>
      <c r="BR158" s="52"/>
      <c r="BS158" s="52"/>
      <c r="BT158" s="52"/>
      <c r="BU158" s="52"/>
      <c r="BV158" s="52"/>
      <c r="BW158" s="52"/>
      <c r="BX158" s="52"/>
      <c r="BY158" s="52"/>
      <c r="BZ158" s="52"/>
      <c r="CA158" s="52"/>
      <c r="CB158" s="52"/>
      <c r="CC158" s="52"/>
      <c r="CD158" s="52"/>
      <c r="CE158" s="52"/>
      <c r="CF158" s="52"/>
      <c r="CG158" s="52"/>
      <c r="CH158" s="52"/>
      <c r="CI158" s="52"/>
      <c r="CJ158" s="52"/>
      <c r="CK158" s="52"/>
      <c r="CL158" s="52"/>
      <c r="CM158" s="52"/>
      <c r="CN158" s="52"/>
      <c r="CO158" s="52"/>
      <c r="CP158" s="52"/>
      <c r="CQ158" s="52"/>
      <c r="CR158" s="52"/>
      <c r="CS158" s="52"/>
      <c r="CT158" s="52"/>
      <c r="CU158" s="52"/>
      <c r="CV158" s="52"/>
      <c r="CW158" s="52"/>
      <c r="CX158" s="52"/>
      <c r="CY158" s="52"/>
      <c r="CZ158" s="52"/>
      <c r="DA158" s="52"/>
      <c r="DB158" s="52"/>
      <c r="DC158" s="52"/>
      <c r="DD158" s="52"/>
      <c r="DE158" s="52"/>
      <c r="DF158" s="52"/>
      <c r="DG158" s="52"/>
      <c r="DH158" s="52"/>
      <c r="DI158" s="52"/>
      <c r="DJ158" s="52"/>
      <c r="DK158" s="52"/>
      <c r="DL158" s="52"/>
      <c r="DM158" s="52"/>
      <c r="DN158" s="52"/>
    </row>
    <row r="159" spans="1:118" s="53" customFormat="1" ht="15" customHeight="1" x14ac:dyDescent="0.2">
      <c r="A159" s="74" t="s">
        <v>256</v>
      </c>
      <c r="B159" s="39"/>
      <c r="C159" s="77"/>
      <c r="D159" s="39"/>
      <c r="E159" s="68"/>
      <c r="F159" s="39"/>
      <c r="G159" s="39"/>
      <c r="H159" s="39"/>
      <c r="I159" s="68"/>
      <c r="J159" s="39"/>
      <c r="K159" s="39"/>
      <c r="L159" s="39"/>
      <c r="M159" s="68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52"/>
      <c r="AB159" s="52"/>
      <c r="AC159" s="52"/>
      <c r="AD159" s="52"/>
      <c r="AE159" s="52"/>
      <c r="AF159" s="52"/>
      <c r="AG159" s="52"/>
      <c r="AH159" s="52"/>
      <c r="AI159" s="52"/>
      <c r="AJ159" s="52"/>
      <c r="AK159" s="52"/>
      <c r="AL159" s="52"/>
      <c r="AM159" s="52"/>
      <c r="AN159" s="52"/>
      <c r="AO159" s="52"/>
      <c r="AP159" s="52"/>
      <c r="AQ159" s="52"/>
      <c r="AR159" s="52"/>
      <c r="AS159" s="52"/>
      <c r="AT159" s="52"/>
      <c r="AU159" s="52"/>
      <c r="AV159" s="52"/>
      <c r="AW159" s="52"/>
      <c r="AX159" s="52"/>
      <c r="AY159" s="52"/>
      <c r="AZ159" s="52"/>
      <c r="BA159" s="52"/>
      <c r="BB159" s="52"/>
      <c r="BC159" s="52"/>
      <c r="BD159" s="52"/>
      <c r="BE159" s="52"/>
      <c r="BF159" s="52"/>
      <c r="BG159" s="52"/>
      <c r="BH159" s="52"/>
      <c r="BI159" s="52"/>
      <c r="BJ159" s="52"/>
      <c r="BK159" s="52"/>
      <c r="BL159" s="52"/>
      <c r="BM159" s="52"/>
      <c r="BN159" s="52"/>
      <c r="BO159" s="52"/>
      <c r="BP159" s="52"/>
      <c r="BQ159" s="52"/>
      <c r="BR159" s="52"/>
      <c r="BS159" s="52"/>
      <c r="BT159" s="52"/>
      <c r="BU159" s="52"/>
      <c r="BV159" s="52"/>
      <c r="BW159" s="52"/>
      <c r="BX159" s="52"/>
      <c r="BY159" s="52"/>
      <c r="BZ159" s="52"/>
      <c r="CA159" s="52"/>
      <c r="CB159" s="52"/>
      <c r="CC159" s="52"/>
      <c r="CD159" s="52"/>
      <c r="CE159" s="52"/>
      <c r="CF159" s="52"/>
      <c r="CG159" s="52"/>
      <c r="CH159" s="52"/>
      <c r="CI159" s="52"/>
      <c r="CJ159" s="52"/>
      <c r="CK159" s="52"/>
      <c r="CL159" s="52"/>
      <c r="CM159" s="52"/>
      <c r="CN159" s="52"/>
      <c r="CO159" s="52"/>
      <c r="CP159" s="52"/>
      <c r="CQ159" s="52"/>
      <c r="CR159" s="52"/>
      <c r="CS159" s="52"/>
      <c r="CT159" s="52"/>
      <c r="CU159" s="52"/>
      <c r="CV159" s="52"/>
      <c r="CW159" s="52"/>
      <c r="CX159" s="52"/>
      <c r="CY159" s="52"/>
      <c r="CZ159" s="52"/>
      <c r="DA159" s="52"/>
      <c r="DB159" s="52"/>
      <c r="DC159" s="52"/>
      <c r="DD159" s="52"/>
      <c r="DE159" s="52"/>
      <c r="DF159" s="52"/>
      <c r="DG159" s="52"/>
      <c r="DH159" s="52"/>
      <c r="DI159" s="52"/>
      <c r="DJ159" s="52"/>
      <c r="DK159" s="52"/>
      <c r="DL159" s="52"/>
      <c r="DM159" s="52"/>
      <c r="DN159" s="52"/>
    </row>
    <row r="160" spans="1:118" s="53" customFormat="1" ht="15" customHeight="1" x14ac:dyDescent="0.2">
      <c r="A160" s="36"/>
      <c r="B160" s="39"/>
      <c r="C160" s="77"/>
      <c r="D160" s="39"/>
      <c r="E160" s="68"/>
      <c r="F160" s="39"/>
      <c r="G160" s="39"/>
      <c r="H160" s="39"/>
      <c r="I160" s="68"/>
      <c r="J160" s="39"/>
      <c r="K160" s="39"/>
      <c r="L160" s="39"/>
      <c r="M160" s="68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  <c r="AA160" s="52"/>
      <c r="AB160" s="52"/>
      <c r="AC160" s="52"/>
      <c r="AD160" s="52"/>
      <c r="AE160" s="52"/>
      <c r="AF160" s="52"/>
      <c r="AG160" s="52"/>
      <c r="AH160" s="52"/>
      <c r="AI160" s="52"/>
      <c r="AJ160" s="52"/>
      <c r="AK160" s="52"/>
      <c r="AL160" s="52"/>
      <c r="AM160" s="52"/>
      <c r="AN160" s="52"/>
      <c r="AO160" s="52"/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  <c r="AZ160" s="52"/>
      <c r="BA160" s="52"/>
      <c r="BB160" s="52"/>
      <c r="BC160" s="52"/>
      <c r="BD160" s="52"/>
      <c r="BE160" s="52"/>
      <c r="BF160" s="52"/>
      <c r="BG160" s="52"/>
      <c r="BH160" s="52"/>
      <c r="BI160" s="52"/>
      <c r="BJ160" s="52"/>
      <c r="BK160" s="52"/>
      <c r="BL160" s="52"/>
      <c r="BM160" s="52"/>
      <c r="BN160" s="52"/>
      <c r="BO160" s="52"/>
      <c r="BP160" s="52"/>
      <c r="BQ160" s="52"/>
      <c r="BR160" s="52"/>
      <c r="BS160" s="52"/>
      <c r="BT160" s="52"/>
      <c r="BU160" s="52"/>
      <c r="BV160" s="52"/>
      <c r="BW160" s="52"/>
      <c r="BX160" s="52"/>
      <c r="BY160" s="52"/>
      <c r="BZ160" s="52"/>
      <c r="CA160" s="52"/>
      <c r="CB160" s="52"/>
      <c r="CC160" s="52"/>
      <c r="CD160" s="52"/>
      <c r="CE160" s="52"/>
      <c r="CF160" s="52"/>
      <c r="CG160" s="52"/>
      <c r="CH160" s="52"/>
      <c r="CI160" s="52"/>
      <c r="CJ160" s="52"/>
      <c r="CK160" s="52"/>
      <c r="CL160" s="52"/>
      <c r="CM160" s="52"/>
      <c r="CN160" s="52"/>
      <c r="CO160" s="52"/>
      <c r="CP160" s="52"/>
      <c r="CQ160" s="52"/>
      <c r="CR160" s="52"/>
      <c r="CS160" s="52"/>
      <c r="CT160" s="52"/>
      <c r="CU160" s="52"/>
      <c r="CV160" s="52"/>
      <c r="CW160" s="52"/>
      <c r="CX160" s="52"/>
      <c r="CY160" s="52"/>
      <c r="CZ160" s="52"/>
      <c r="DA160" s="52"/>
      <c r="DB160" s="52"/>
      <c r="DC160" s="52"/>
      <c r="DD160" s="52"/>
      <c r="DE160" s="52"/>
      <c r="DF160" s="52"/>
      <c r="DG160" s="52"/>
      <c r="DH160" s="52"/>
      <c r="DI160" s="52"/>
      <c r="DJ160" s="52"/>
      <c r="DK160" s="52"/>
      <c r="DL160" s="52"/>
      <c r="DM160" s="52"/>
      <c r="DN160" s="52"/>
    </row>
    <row r="161" spans="1:118" s="53" customFormat="1" ht="15" customHeight="1" x14ac:dyDescent="0.2">
      <c r="A161" s="36"/>
      <c r="B161" s="39"/>
      <c r="C161" s="77"/>
      <c r="D161" s="39"/>
      <c r="E161" s="68"/>
      <c r="F161" s="39"/>
      <c r="G161" s="39"/>
      <c r="H161" s="39"/>
      <c r="I161" s="68"/>
      <c r="J161" s="39"/>
      <c r="K161" s="39"/>
      <c r="L161" s="39"/>
      <c r="M161" s="68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  <c r="AA161" s="52"/>
      <c r="AB161" s="52"/>
      <c r="AC161" s="52"/>
      <c r="AD161" s="52"/>
      <c r="AE161" s="52"/>
      <c r="AF161" s="52"/>
      <c r="AG161" s="52"/>
      <c r="AH161" s="52"/>
      <c r="AI161" s="52"/>
      <c r="AJ161" s="52"/>
      <c r="AK161" s="52"/>
      <c r="AL161" s="52"/>
      <c r="AM161" s="52"/>
      <c r="AN161" s="52"/>
      <c r="AO161" s="52"/>
      <c r="AP161" s="52"/>
      <c r="AQ161" s="52"/>
      <c r="AR161" s="52"/>
      <c r="AS161" s="52"/>
      <c r="AT161" s="52"/>
      <c r="AU161" s="52"/>
      <c r="AV161" s="52"/>
      <c r="AW161" s="52"/>
      <c r="AX161" s="52"/>
      <c r="AY161" s="52"/>
      <c r="AZ161" s="52"/>
      <c r="BA161" s="52"/>
      <c r="BB161" s="52"/>
      <c r="BC161" s="52"/>
      <c r="BD161" s="52"/>
      <c r="BE161" s="52"/>
      <c r="BF161" s="52"/>
      <c r="BG161" s="52"/>
      <c r="BH161" s="52"/>
      <c r="BI161" s="52"/>
      <c r="BJ161" s="52"/>
      <c r="BK161" s="52"/>
      <c r="BL161" s="52"/>
      <c r="BM161" s="52"/>
      <c r="BN161" s="52"/>
      <c r="BO161" s="52"/>
      <c r="BP161" s="52"/>
      <c r="BQ161" s="52"/>
      <c r="BR161" s="52"/>
      <c r="BS161" s="52"/>
      <c r="BT161" s="52"/>
      <c r="BU161" s="52"/>
      <c r="BV161" s="52"/>
      <c r="BW161" s="52"/>
      <c r="BX161" s="52"/>
      <c r="BY161" s="52"/>
      <c r="BZ161" s="52"/>
      <c r="CA161" s="52"/>
      <c r="CB161" s="52"/>
      <c r="CC161" s="52"/>
      <c r="CD161" s="52"/>
      <c r="CE161" s="52"/>
      <c r="CF161" s="52"/>
      <c r="CG161" s="52"/>
      <c r="CH161" s="52"/>
      <c r="CI161" s="52"/>
      <c r="CJ161" s="52"/>
      <c r="CK161" s="52"/>
      <c r="CL161" s="52"/>
      <c r="CM161" s="52"/>
      <c r="CN161" s="52"/>
      <c r="CO161" s="52"/>
      <c r="CP161" s="52"/>
      <c r="CQ161" s="52"/>
      <c r="CR161" s="52"/>
      <c r="CS161" s="52"/>
      <c r="CT161" s="52"/>
      <c r="CU161" s="52"/>
      <c r="CV161" s="52"/>
      <c r="CW161" s="52"/>
      <c r="CX161" s="52"/>
      <c r="CY161" s="52"/>
      <c r="CZ161" s="52"/>
      <c r="DA161" s="52"/>
      <c r="DB161" s="52"/>
      <c r="DC161" s="52"/>
      <c r="DD161" s="52"/>
      <c r="DE161" s="52"/>
      <c r="DF161" s="52"/>
      <c r="DG161" s="52"/>
      <c r="DH161" s="52"/>
      <c r="DI161" s="52"/>
      <c r="DJ161" s="52"/>
      <c r="DK161" s="52"/>
      <c r="DL161" s="52"/>
      <c r="DM161" s="52"/>
      <c r="DN161" s="52"/>
    </row>
    <row r="162" spans="1:118" s="53" customFormat="1" ht="15" customHeight="1" x14ac:dyDescent="0.2">
      <c r="A162" s="36"/>
      <c r="B162" s="39"/>
      <c r="C162" s="77"/>
      <c r="D162" s="39"/>
      <c r="E162" s="68"/>
      <c r="F162" s="39"/>
      <c r="G162" s="39"/>
      <c r="H162" s="39"/>
      <c r="I162" s="68"/>
      <c r="J162" s="39"/>
      <c r="K162" s="39"/>
      <c r="L162" s="39"/>
      <c r="M162" s="68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  <c r="AI162" s="52"/>
      <c r="AJ162" s="52"/>
      <c r="AK162" s="52"/>
      <c r="AL162" s="52"/>
      <c r="AM162" s="52"/>
      <c r="AN162" s="52"/>
      <c r="AO162" s="52"/>
      <c r="AP162" s="52"/>
      <c r="AQ162" s="52"/>
      <c r="AR162" s="52"/>
      <c r="AS162" s="52"/>
      <c r="AT162" s="52"/>
      <c r="AU162" s="52"/>
      <c r="AV162" s="52"/>
      <c r="AW162" s="52"/>
      <c r="AX162" s="52"/>
      <c r="AY162" s="52"/>
      <c r="AZ162" s="52"/>
      <c r="BA162" s="52"/>
      <c r="BB162" s="52"/>
      <c r="BC162" s="52"/>
      <c r="BD162" s="52"/>
      <c r="BE162" s="52"/>
      <c r="BF162" s="52"/>
      <c r="BG162" s="52"/>
      <c r="BH162" s="52"/>
      <c r="BI162" s="52"/>
      <c r="BJ162" s="52"/>
      <c r="BK162" s="52"/>
      <c r="BL162" s="52"/>
      <c r="BM162" s="52"/>
      <c r="BN162" s="52"/>
      <c r="BO162" s="52"/>
      <c r="BP162" s="52"/>
      <c r="BQ162" s="52"/>
      <c r="BR162" s="52"/>
      <c r="BS162" s="52"/>
      <c r="BT162" s="52"/>
      <c r="BU162" s="52"/>
      <c r="BV162" s="52"/>
      <c r="BW162" s="52"/>
      <c r="BX162" s="52"/>
      <c r="BY162" s="52"/>
      <c r="BZ162" s="52"/>
      <c r="CA162" s="52"/>
      <c r="CB162" s="52"/>
      <c r="CC162" s="52"/>
      <c r="CD162" s="52"/>
      <c r="CE162" s="52"/>
      <c r="CF162" s="52"/>
      <c r="CG162" s="52"/>
      <c r="CH162" s="52"/>
      <c r="CI162" s="52"/>
      <c r="CJ162" s="52"/>
      <c r="CK162" s="52"/>
      <c r="CL162" s="52"/>
      <c r="CM162" s="52"/>
      <c r="CN162" s="52"/>
      <c r="CO162" s="52"/>
      <c r="CP162" s="52"/>
      <c r="CQ162" s="52"/>
      <c r="CR162" s="52"/>
      <c r="CS162" s="52"/>
      <c r="CT162" s="52"/>
      <c r="CU162" s="52"/>
      <c r="CV162" s="52"/>
      <c r="CW162" s="52"/>
      <c r="CX162" s="52"/>
      <c r="CY162" s="52"/>
      <c r="CZ162" s="52"/>
      <c r="DA162" s="52"/>
      <c r="DB162" s="52"/>
      <c r="DC162" s="52"/>
      <c r="DD162" s="52"/>
      <c r="DE162" s="52"/>
      <c r="DF162" s="52"/>
      <c r="DG162" s="52"/>
      <c r="DH162" s="52"/>
      <c r="DI162" s="52"/>
      <c r="DJ162" s="52"/>
      <c r="DK162" s="52"/>
      <c r="DL162" s="52"/>
      <c r="DM162" s="52"/>
      <c r="DN162" s="52"/>
    </row>
    <row r="163" spans="1:118" s="53" customFormat="1" ht="15" customHeight="1" x14ac:dyDescent="0.2">
      <c r="A163" s="36"/>
      <c r="B163" s="39"/>
      <c r="C163" s="77"/>
      <c r="D163" s="39"/>
      <c r="E163" s="68"/>
      <c r="F163" s="39"/>
      <c r="G163" s="39"/>
      <c r="H163" s="39"/>
      <c r="I163" s="68"/>
      <c r="J163" s="39"/>
      <c r="K163" s="39"/>
      <c r="L163" s="39"/>
      <c r="M163" s="68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  <c r="AA163" s="52"/>
      <c r="AB163" s="52"/>
      <c r="AC163" s="52"/>
      <c r="AD163" s="52"/>
      <c r="AE163" s="52"/>
      <c r="AF163" s="52"/>
      <c r="AG163" s="52"/>
      <c r="AH163" s="52"/>
      <c r="AI163" s="52"/>
      <c r="AJ163" s="52"/>
      <c r="AK163" s="52"/>
      <c r="AL163" s="52"/>
      <c r="AM163" s="52"/>
      <c r="AN163" s="52"/>
      <c r="AO163" s="52"/>
      <c r="AP163" s="52"/>
      <c r="AQ163" s="52"/>
      <c r="AR163" s="52"/>
      <c r="AS163" s="52"/>
      <c r="AT163" s="52"/>
      <c r="AU163" s="52"/>
      <c r="AV163" s="52"/>
      <c r="AW163" s="52"/>
      <c r="AX163" s="52"/>
      <c r="AY163" s="52"/>
      <c r="AZ163" s="52"/>
      <c r="BA163" s="52"/>
      <c r="BB163" s="52"/>
      <c r="BC163" s="52"/>
      <c r="BD163" s="52"/>
      <c r="BE163" s="52"/>
      <c r="BF163" s="52"/>
      <c r="BG163" s="52"/>
      <c r="BH163" s="52"/>
      <c r="BI163" s="52"/>
      <c r="BJ163" s="52"/>
      <c r="BK163" s="52"/>
      <c r="BL163" s="52"/>
      <c r="BM163" s="52"/>
      <c r="BN163" s="52"/>
      <c r="BO163" s="52"/>
      <c r="BP163" s="52"/>
      <c r="BQ163" s="52"/>
      <c r="BR163" s="52"/>
      <c r="BS163" s="52"/>
      <c r="BT163" s="52"/>
      <c r="BU163" s="52"/>
      <c r="BV163" s="52"/>
      <c r="BW163" s="52"/>
      <c r="BX163" s="52"/>
      <c r="BY163" s="52"/>
      <c r="BZ163" s="52"/>
      <c r="CA163" s="52"/>
      <c r="CB163" s="52"/>
      <c r="CC163" s="52"/>
      <c r="CD163" s="52"/>
      <c r="CE163" s="52"/>
      <c r="CF163" s="52"/>
      <c r="CG163" s="52"/>
      <c r="CH163" s="52"/>
      <c r="CI163" s="52"/>
      <c r="CJ163" s="52"/>
      <c r="CK163" s="52"/>
      <c r="CL163" s="52"/>
      <c r="CM163" s="52"/>
      <c r="CN163" s="52"/>
      <c r="CO163" s="52"/>
      <c r="CP163" s="52"/>
      <c r="CQ163" s="52"/>
      <c r="CR163" s="52"/>
      <c r="CS163" s="52"/>
      <c r="CT163" s="52"/>
      <c r="CU163" s="52"/>
      <c r="CV163" s="52"/>
      <c r="CW163" s="52"/>
      <c r="CX163" s="52"/>
      <c r="CY163" s="52"/>
      <c r="CZ163" s="52"/>
      <c r="DA163" s="52"/>
      <c r="DB163" s="52"/>
      <c r="DC163" s="52"/>
      <c r="DD163" s="52"/>
      <c r="DE163" s="52"/>
      <c r="DF163" s="52"/>
      <c r="DG163" s="52"/>
      <c r="DH163" s="52"/>
      <c r="DI163" s="52"/>
      <c r="DJ163" s="52"/>
      <c r="DK163" s="52"/>
      <c r="DL163" s="52"/>
      <c r="DM163" s="52"/>
      <c r="DN163" s="52"/>
    </row>
    <row r="164" spans="1:118" s="53" customFormat="1" ht="15" customHeight="1" x14ac:dyDescent="0.2">
      <c r="A164" s="36"/>
      <c r="B164" s="39"/>
      <c r="C164" s="77"/>
      <c r="D164" s="39"/>
      <c r="E164" s="68"/>
      <c r="F164" s="39"/>
      <c r="G164" s="39"/>
      <c r="H164" s="39"/>
      <c r="I164" s="68"/>
      <c r="J164" s="39"/>
      <c r="K164" s="39"/>
      <c r="L164" s="39"/>
      <c r="M164" s="68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  <c r="AI164" s="52"/>
      <c r="AJ164" s="52"/>
      <c r="AK164" s="52"/>
      <c r="AL164" s="52"/>
      <c r="AM164" s="52"/>
      <c r="AN164" s="52"/>
      <c r="AO164" s="52"/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  <c r="AZ164" s="52"/>
      <c r="BA164" s="52"/>
      <c r="BB164" s="52"/>
      <c r="BC164" s="52"/>
      <c r="BD164" s="52"/>
      <c r="BE164" s="52"/>
      <c r="BF164" s="52"/>
      <c r="BG164" s="52"/>
      <c r="BH164" s="52"/>
      <c r="BI164" s="52"/>
      <c r="BJ164" s="52"/>
      <c r="BK164" s="52"/>
      <c r="BL164" s="52"/>
      <c r="BM164" s="52"/>
      <c r="BN164" s="52"/>
      <c r="BO164" s="52"/>
      <c r="BP164" s="52"/>
      <c r="BQ164" s="52"/>
      <c r="BR164" s="52"/>
      <c r="BS164" s="52"/>
      <c r="BT164" s="52"/>
      <c r="BU164" s="52"/>
      <c r="BV164" s="52"/>
      <c r="BW164" s="52"/>
      <c r="BX164" s="52"/>
      <c r="BY164" s="52"/>
      <c r="BZ164" s="52"/>
      <c r="CA164" s="52"/>
      <c r="CB164" s="52"/>
      <c r="CC164" s="52"/>
      <c r="CD164" s="52"/>
      <c r="CE164" s="52"/>
      <c r="CF164" s="52"/>
      <c r="CG164" s="52"/>
      <c r="CH164" s="52"/>
      <c r="CI164" s="52"/>
      <c r="CJ164" s="52"/>
      <c r="CK164" s="52"/>
      <c r="CL164" s="52"/>
      <c r="CM164" s="52"/>
      <c r="CN164" s="52"/>
      <c r="CO164" s="52"/>
      <c r="CP164" s="52"/>
      <c r="CQ164" s="52"/>
      <c r="CR164" s="52"/>
      <c r="CS164" s="52"/>
      <c r="CT164" s="52"/>
      <c r="CU164" s="52"/>
      <c r="CV164" s="52"/>
      <c r="CW164" s="52"/>
      <c r="CX164" s="52"/>
      <c r="CY164" s="52"/>
      <c r="CZ164" s="52"/>
      <c r="DA164" s="52"/>
      <c r="DB164" s="52"/>
      <c r="DC164" s="52"/>
      <c r="DD164" s="52"/>
      <c r="DE164" s="52"/>
      <c r="DF164" s="52"/>
      <c r="DG164" s="52"/>
      <c r="DH164" s="52"/>
      <c r="DI164" s="52"/>
      <c r="DJ164" s="52"/>
      <c r="DK164" s="52"/>
      <c r="DL164" s="52"/>
      <c r="DM164" s="52"/>
      <c r="DN164" s="52"/>
    </row>
    <row r="165" spans="1:118" s="53" customFormat="1" ht="15" customHeight="1" x14ac:dyDescent="0.2">
      <c r="A165" s="36"/>
      <c r="B165" s="39"/>
      <c r="C165" s="77"/>
      <c r="D165" s="39"/>
      <c r="E165" s="68"/>
      <c r="F165" s="39"/>
      <c r="G165" s="39"/>
      <c r="H165" s="39"/>
      <c r="I165" s="68"/>
      <c r="J165" s="39"/>
      <c r="K165" s="39"/>
      <c r="L165" s="39"/>
      <c r="M165" s="68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  <c r="AZ165" s="52"/>
      <c r="BA165" s="52"/>
      <c r="BB165" s="52"/>
      <c r="BC165" s="52"/>
      <c r="BD165" s="52"/>
      <c r="BE165" s="52"/>
      <c r="BF165" s="52"/>
      <c r="BG165" s="52"/>
      <c r="BH165" s="52"/>
      <c r="BI165" s="52"/>
      <c r="BJ165" s="52"/>
      <c r="BK165" s="52"/>
      <c r="BL165" s="52"/>
      <c r="BM165" s="52"/>
      <c r="BN165" s="52"/>
      <c r="BO165" s="52"/>
      <c r="BP165" s="52"/>
      <c r="BQ165" s="52"/>
      <c r="BR165" s="52"/>
      <c r="BS165" s="52"/>
      <c r="BT165" s="52"/>
      <c r="BU165" s="52"/>
      <c r="BV165" s="52"/>
      <c r="BW165" s="52"/>
      <c r="BX165" s="52"/>
      <c r="BY165" s="52"/>
      <c r="BZ165" s="52"/>
      <c r="CA165" s="52"/>
      <c r="CB165" s="52"/>
      <c r="CC165" s="52"/>
      <c r="CD165" s="52"/>
      <c r="CE165" s="52"/>
      <c r="CF165" s="52"/>
      <c r="CG165" s="52"/>
      <c r="CH165" s="52"/>
      <c r="CI165" s="52"/>
      <c r="CJ165" s="52"/>
      <c r="CK165" s="52"/>
      <c r="CL165" s="52"/>
      <c r="CM165" s="52"/>
      <c r="CN165" s="52"/>
      <c r="CO165" s="52"/>
      <c r="CP165" s="52"/>
      <c r="CQ165" s="52"/>
      <c r="CR165" s="52"/>
      <c r="CS165" s="52"/>
      <c r="CT165" s="52"/>
      <c r="CU165" s="52"/>
      <c r="CV165" s="52"/>
      <c r="CW165" s="52"/>
      <c r="CX165" s="52"/>
      <c r="CY165" s="52"/>
      <c r="CZ165" s="52"/>
      <c r="DA165" s="52"/>
      <c r="DB165" s="52"/>
      <c r="DC165" s="52"/>
      <c r="DD165" s="52"/>
      <c r="DE165" s="52"/>
      <c r="DF165" s="52"/>
      <c r="DG165" s="52"/>
      <c r="DH165" s="52"/>
      <c r="DI165" s="52"/>
      <c r="DJ165" s="52"/>
      <c r="DK165" s="52"/>
      <c r="DL165" s="52"/>
      <c r="DM165" s="52"/>
      <c r="DN165" s="52"/>
    </row>
    <row r="166" spans="1:118" s="53" customFormat="1" ht="15" customHeight="1" x14ac:dyDescent="0.2">
      <c r="A166" s="36"/>
      <c r="B166" s="39"/>
      <c r="C166" s="77"/>
      <c r="D166" s="39"/>
      <c r="E166" s="68"/>
      <c r="F166" s="39"/>
      <c r="G166" s="39"/>
      <c r="H166" s="39"/>
      <c r="I166" s="68"/>
      <c r="J166" s="39"/>
      <c r="K166" s="39"/>
      <c r="L166" s="39"/>
      <c r="M166" s="68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  <c r="AA166" s="52"/>
      <c r="AB166" s="52"/>
      <c r="AC166" s="52"/>
      <c r="AD166" s="52"/>
      <c r="AE166" s="52"/>
      <c r="AF166" s="52"/>
      <c r="AG166" s="52"/>
      <c r="AH166" s="52"/>
      <c r="AI166" s="52"/>
      <c r="AJ166" s="52"/>
      <c r="AK166" s="52"/>
      <c r="AL166" s="52"/>
      <c r="AM166" s="52"/>
      <c r="AN166" s="52"/>
      <c r="AO166" s="52"/>
      <c r="AP166" s="52"/>
      <c r="AQ166" s="52"/>
      <c r="AR166" s="52"/>
      <c r="AS166" s="52"/>
      <c r="AT166" s="52"/>
      <c r="AU166" s="52"/>
      <c r="AV166" s="52"/>
      <c r="AW166" s="52"/>
      <c r="AX166" s="52"/>
      <c r="AY166" s="52"/>
      <c r="AZ166" s="52"/>
      <c r="BA166" s="52"/>
      <c r="BB166" s="52"/>
      <c r="BC166" s="52"/>
      <c r="BD166" s="52"/>
      <c r="BE166" s="52"/>
      <c r="BF166" s="52"/>
      <c r="BG166" s="52"/>
      <c r="BH166" s="52"/>
      <c r="BI166" s="52"/>
      <c r="BJ166" s="52"/>
      <c r="BK166" s="52"/>
      <c r="BL166" s="52"/>
      <c r="BM166" s="52"/>
      <c r="BN166" s="52"/>
      <c r="BO166" s="52"/>
      <c r="BP166" s="52"/>
      <c r="BQ166" s="52"/>
      <c r="BR166" s="52"/>
      <c r="BS166" s="52"/>
      <c r="BT166" s="52"/>
      <c r="BU166" s="52"/>
      <c r="BV166" s="52"/>
      <c r="BW166" s="52"/>
      <c r="BX166" s="52"/>
      <c r="BY166" s="52"/>
      <c r="BZ166" s="52"/>
      <c r="CA166" s="52"/>
      <c r="CB166" s="52"/>
      <c r="CC166" s="52"/>
      <c r="CD166" s="52"/>
      <c r="CE166" s="52"/>
      <c r="CF166" s="52"/>
      <c r="CG166" s="52"/>
      <c r="CH166" s="52"/>
      <c r="CI166" s="52"/>
      <c r="CJ166" s="52"/>
      <c r="CK166" s="52"/>
      <c r="CL166" s="52"/>
      <c r="CM166" s="52"/>
      <c r="CN166" s="52"/>
      <c r="CO166" s="52"/>
      <c r="CP166" s="52"/>
      <c r="CQ166" s="52"/>
      <c r="CR166" s="52"/>
      <c r="CS166" s="52"/>
      <c r="CT166" s="52"/>
      <c r="CU166" s="52"/>
      <c r="CV166" s="52"/>
      <c r="CW166" s="52"/>
      <c r="CX166" s="52"/>
      <c r="CY166" s="52"/>
      <c r="CZ166" s="52"/>
      <c r="DA166" s="52"/>
      <c r="DB166" s="52"/>
      <c r="DC166" s="52"/>
      <c r="DD166" s="52"/>
      <c r="DE166" s="52"/>
      <c r="DF166" s="52"/>
      <c r="DG166" s="52"/>
      <c r="DH166" s="52"/>
      <c r="DI166" s="52"/>
      <c r="DJ166" s="52"/>
      <c r="DK166" s="52"/>
      <c r="DL166" s="52"/>
      <c r="DM166" s="52"/>
      <c r="DN166" s="52"/>
    </row>
    <row r="167" spans="1:118" s="53" customFormat="1" ht="15" customHeight="1" x14ac:dyDescent="0.2">
      <c r="A167" s="36"/>
      <c r="B167" s="39"/>
      <c r="C167" s="77"/>
      <c r="D167" s="39"/>
      <c r="E167" s="68"/>
      <c r="F167" s="39"/>
      <c r="G167" s="39"/>
      <c r="H167" s="39"/>
      <c r="I167" s="68"/>
      <c r="J167" s="39"/>
      <c r="K167" s="39"/>
      <c r="L167" s="39"/>
      <c r="M167" s="68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  <c r="AA167" s="52"/>
      <c r="AB167" s="52"/>
      <c r="AC167" s="52"/>
      <c r="AD167" s="52"/>
      <c r="AE167" s="52"/>
      <c r="AF167" s="52"/>
      <c r="AG167" s="52"/>
      <c r="AH167" s="52"/>
      <c r="AI167" s="52"/>
      <c r="AJ167" s="52"/>
      <c r="AK167" s="52"/>
      <c r="AL167" s="52"/>
      <c r="AM167" s="52"/>
      <c r="AN167" s="52"/>
      <c r="AO167" s="52"/>
      <c r="AP167" s="52"/>
      <c r="AQ167" s="52"/>
      <c r="AR167" s="52"/>
      <c r="AS167" s="52"/>
      <c r="AT167" s="52"/>
      <c r="AU167" s="52"/>
      <c r="AV167" s="52"/>
      <c r="AW167" s="52"/>
      <c r="AX167" s="52"/>
      <c r="AY167" s="52"/>
      <c r="AZ167" s="52"/>
      <c r="BA167" s="52"/>
      <c r="BB167" s="52"/>
      <c r="BC167" s="52"/>
      <c r="BD167" s="52"/>
      <c r="BE167" s="52"/>
      <c r="BF167" s="52"/>
      <c r="BG167" s="52"/>
      <c r="BH167" s="52"/>
      <c r="BI167" s="52"/>
      <c r="BJ167" s="52"/>
      <c r="BK167" s="52"/>
      <c r="BL167" s="52"/>
      <c r="BM167" s="52"/>
      <c r="BN167" s="52"/>
      <c r="BO167" s="52"/>
      <c r="BP167" s="52"/>
      <c r="BQ167" s="52"/>
      <c r="BR167" s="52"/>
      <c r="BS167" s="52"/>
      <c r="BT167" s="52"/>
      <c r="BU167" s="52"/>
      <c r="BV167" s="52"/>
      <c r="BW167" s="52"/>
      <c r="BX167" s="52"/>
      <c r="BY167" s="52"/>
      <c r="BZ167" s="52"/>
      <c r="CA167" s="52"/>
      <c r="CB167" s="52"/>
      <c r="CC167" s="52"/>
      <c r="CD167" s="52"/>
      <c r="CE167" s="52"/>
      <c r="CF167" s="52"/>
      <c r="CG167" s="52"/>
      <c r="CH167" s="52"/>
      <c r="CI167" s="52"/>
      <c r="CJ167" s="52"/>
      <c r="CK167" s="52"/>
      <c r="CL167" s="52"/>
      <c r="CM167" s="52"/>
      <c r="CN167" s="52"/>
      <c r="CO167" s="52"/>
      <c r="CP167" s="52"/>
      <c r="CQ167" s="52"/>
      <c r="CR167" s="52"/>
      <c r="CS167" s="52"/>
      <c r="CT167" s="52"/>
      <c r="CU167" s="52"/>
      <c r="CV167" s="52"/>
      <c r="CW167" s="52"/>
      <c r="CX167" s="52"/>
      <c r="CY167" s="52"/>
      <c r="CZ167" s="52"/>
      <c r="DA167" s="52"/>
      <c r="DB167" s="52"/>
      <c r="DC167" s="52"/>
      <c r="DD167" s="52"/>
      <c r="DE167" s="52"/>
      <c r="DF167" s="52"/>
      <c r="DG167" s="52"/>
      <c r="DH167" s="52"/>
      <c r="DI167" s="52"/>
      <c r="DJ167" s="52"/>
      <c r="DK167" s="52"/>
      <c r="DL167" s="52"/>
      <c r="DM167" s="52"/>
      <c r="DN167" s="52"/>
    </row>
    <row r="168" spans="1:118" s="53" customFormat="1" ht="15" customHeight="1" x14ac:dyDescent="0.2">
      <c r="A168" s="36"/>
      <c r="B168" s="39"/>
      <c r="C168" s="77"/>
      <c r="D168" s="39"/>
      <c r="E168" s="68"/>
      <c r="F168" s="39"/>
      <c r="G168" s="39"/>
      <c r="H168" s="39"/>
      <c r="I168" s="68"/>
      <c r="J168" s="39"/>
      <c r="K168" s="39"/>
      <c r="L168" s="39"/>
      <c r="M168" s="68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  <c r="AA168" s="52"/>
      <c r="AB168" s="52"/>
      <c r="AC168" s="52"/>
      <c r="AD168" s="52"/>
      <c r="AE168" s="52"/>
      <c r="AF168" s="52"/>
      <c r="AG168" s="52"/>
      <c r="AH168" s="52"/>
      <c r="AI168" s="52"/>
      <c r="AJ168" s="52"/>
      <c r="AK168" s="52"/>
      <c r="AL168" s="52"/>
      <c r="AM168" s="52"/>
      <c r="AN168" s="52"/>
      <c r="AO168" s="52"/>
      <c r="AP168" s="52"/>
      <c r="AQ168" s="52"/>
      <c r="AR168" s="52"/>
      <c r="AS168" s="52"/>
      <c r="AT168" s="52"/>
      <c r="AU168" s="52"/>
      <c r="AV168" s="52"/>
      <c r="AW168" s="52"/>
      <c r="AX168" s="52"/>
      <c r="AY168" s="52"/>
      <c r="AZ168" s="52"/>
      <c r="BA168" s="52"/>
      <c r="BB168" s="52"/>
      <c r="BC168" s="52"/>
      <c r="BD168" s="52"/>
      <c r="BE168" s="52"/>
      <c r="BF168" s="52"/>
      <c r="BG168" s="52"/>
      <c r="BH168" s="52"/>
      <c r="BI168" s="52"/>
      <c r="BJ168" s="52"/>
      <c r="BK168" s="52"/>
      <c r="BL168" s="52"/>
      <c r="BM168" s="52"/>
      <c r="BN168" s="52"/>
      <c r="BO168" s="52"/>
      <c r="BP168" s="52"/>
      <c r="BQ168" s="52"/>
      <c r="BR168" s="52"/>
      <c r="BS168" s="52"/>
      <c r="BT168" s="52"/>
      <c r="BU168" s="52"/>
      <c r="BV168" s="52"/>
      <c r="BW168" s="52"/>
      <c r="BX168" s="52"/>
      <c r="BY168" s="52"/>
      <c r="BZ168" s="52"/>
      <c r="CA168" s="52"/>
      <c r="CB168" s="52"/>
      <c r="CC168" s="52"/>
      <c r="CD168" s="52"/>
      <c r="CE168" s="52"/>
      <c r="CF168" s="52"/>
      <c r="CG168" s="52"/>
      <c r="CH168" s="52"/>
      <c r="CI168" s="52"/>
      <c r="CJ168" s="52"/>
      <c r="CK168" s="52"/>
      <c r="CL168" s="52"/>
      <c r="CM168" s="52"/>
      <c r="CN168" s="52"/>
      <c r="CO168" s="52"/>
      <c r="CP168" s="52"/>
      <c r="CQ168" s="52"/>
      <c r="CR168" s="52"/>
      <c r="CS168" s="52"/>
      <c r="CT168" s="52"/>
      <c r="CU168" s="52"/>
      <c r="CV168" s="52"/>
      <c r="CW168" s="52"/>
      <c r="CX168" s="52"/>
      <c r="CY168" s="52"/>
      <c r="CZ168" s="52"/>
      <c r="DA168" s="52"/>
      <c r="DB168" s="52"/>
      <c r="DC168" s="52"/>
      <c r="DD168" s="52"/>
      <c r="DE168" s="52"/>
      <c r="DF168" s="52"/>
      <c r="DG168" s="52"/>
      <c r="DH168" s="52"/>
      <c r="DI168" s="52"/>
      <c r="DJ168" s="52"/>
      <c r="DK168" s="52"/>
      <c r="DL168" s="52"/>
      <c r="DM168" s="52"/>
      <c r="DN168" s="52"/>
    </row>
    <row r="169" spans="1:118" s="53" customFormat="1" ht="15" customHeight="1" x14ac:dyDescent="0.2">
      <c r="A169" s="1"/>
      <c r="B169" s="3"/>
      <c r="C169" s="7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  <c r="AA169" s="52"/>
      <c r="AB169" s="52"/>
      <c r="AC169" s="52"/>
      <c r="AD169" s="52"/>
      <c r="AE169" s="52"/>
      <c r="AF169" s="52"/>
      <c r="AG169" s="52"/>
      <c r="AH169" s="52"/>
      <c r="AI169" s="52"/>
      <c r="AJ169" s="52"/>
      <c r="AK169" s="52"/>
      <c r="AL169" s="52"/>
      <c r="AM169" s="52"/>
      <c r="AN169" s="52"/>
      <c r="AO169" s="52"/>
      <c r="AP169" s="52"/>
      <c r="AQ169" s="52"/>
      <c r="AR169" s="52"/>
      <c r="AS169" s="52"/>
      <c r="AT169" s="52"/>
      <c r="AU169" s="52"/>
      <c r="AV169" s="52"/>
      <c r="AW169" s="52"/>
      <c r="AX169" s="52"/>
      <c r="AY169" s="52"/>
      <c r="AZ169" s="52"/>
      <c r="BA169" s="52"/>
      <c r="BB169" s="52"/>
      <c r="BC169" s="52"/>
      <c r="BD169" s="52"/>
      <c r="BE169" s="52"/>
      <c r="BF169" s="52"/>
      <c r="BG169" s="52"/>
      <c r="BH169" s="52"/>
      <c r="BI169" s="52"/>
      <c r="BJ169" s="52"/>
      <c r="BK169" s="52"/>
      <c r="BL169" s="52"/>
      <c r="BM169" s="52"/>
      <c r="BN169" s="52"/>
      <c r="BO169" s="52"/>
      <c r="BP169" s="52"/>
      <c r="BQ169" s="52"/>
      <c r="BR169" s="52"/>
      <c r="BS169" s="52"/>
      <c r="BT169" s="52"/>
      <c r="BU169" s="52"/>
      <c r="BV169" s="52"/>
      <c r="BW169" s="52"/>
      <c r="BX169" s="52"/>
      <c r="BY169" s="52"/>
      <c r="BZ169" s="52"/>
      <c r="CA169" s="52"/>
      <c r="CB169" s="52"/>
      <c r="CC169" s="52"/>
      <c r="CD169" s="52"/>
      <c r="CE169" s="52"/>
      <c r="CF169" s="52"/>
      <c r="CG169" s="52"/>
      <c r="CH169" s="52"/>
      <c r="CI169" s="52"/>
      <c r="CJ169" s="52"/>
      <c r="CK169" s="52"/>
      <c r="CL169" s="52"/>
      <c r="CM169" s="52"/>
      <c r="CN169" s="52"/>
      <c r="CO169" s="52"/>
      <c r="CP169" s="52"/>
      <c r="CQ169" s="52"/>
      <c r="CR169" s="52"/>
      <c r="CS169" s="52"/>
      <c r="CT169" s="52"/>
      <c r="CU169" s="52"/>
      <c r="CV169" s="52"/>
      <c r="CW169" s="52"/>
      <c r="CX169" s="52"/>
      <c r="CY169" s="52"/>
      <c r="CZ169" s="52"/>
      <c r="DA169" s="52"/>
      <c r="DB169" s="52"/>
      <c r="DC169" s="52"/>
      <c r="DD169" s="52"/>
      <c r="DE169" s="52"/>
      <c r="DF169" s="52"/>
      <c r="DG169" s="52"/>
      <c r="DH169" s="52"/>
      <c r="DI169" s="52"/>
      <c r="DJ169" s="52"/>
      <c r="DK169" s="52"/>
      <c r="DL169" s="52"/>
      <c r="DM169" s="52"/>
      <c r="DN169" s="52"/>
    </row>
    <row r="170" spans="1:118" s="53" customFormat="1" ht="15" customHeight="1" x14ac:dyDescent="0.25">
      <c r="A170" s="1"/>
      <c r="B170" s="3"/>
      <c r="C170" s="7"/>
      <c r="D170" s="3"/>
      <c r="E170" s="3"/>
      <c r="F170" s="3"/>
      <c r="G170" s="215" t="s">
        <v>265</v>
      </c>
      <c r="H170" s="215"/>
      <c r="I170" s="215"/>
      <c r="J170" s="215"/>
      <c r="K170" s="215"/>
      <c r="L170" s="215"/>
      <c r="M170" s="215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52"/>
      <c r="AO170" s="52"/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  <c r="AZ170" s="52"/>
      <c r="BA170" s="52"/>
      <c r="BB170" s="52"/>
      <c r="BC170" s="52"/>
      <c r="BD170" s="52"/>
      <c r="BE170" s="52"/>
      <c r="BF170" s="52"/>
      <c r="BG170" s="52"/>
      <c r="BH170" s="52"/>
      <c r="BI170" s="52"/>
      <c r="BJ170" s="52"/>
      <c r="BK170" s="52"/>
      <c r="BL170" s="52"/>
      <c r="BM170" s="52"/>
      <c r="BN170" s="52"/>
      <c r="BO170" s="52"/>
      <c r="BP170" s="52"/>
      <c r="BQ170" s="52"/>
      <c r="BR170" s="52"/>
      <c r="BS170" s="52"/>
      <c r="BT170" s="52"/>
      <c r="BU170" s="52"/>
      <c r="BV170" s="52"/>
      <c r="BW170" s="52"/>
      <c r="BX170" s="52"/>
      <c r="BY170" s="52"/>
      <c r="BZ170" s="52"/>
      <c r="CA170" s="52"/>
      <c r="CB170" s="52"/>
      <c r="CC170" s="52"/>
      <c r="CD170" s="52"/>
      <c r="CE170" s="52"/>
      <c r="CF170" s="52"/>
      <c r="CG170" s="52"/>
      <c r="CH170" s="52"/>
      <c r="CI170" s="52"/>
      <c r="CJ170" s="52"/>
      <c r="CK170" s="52"/>
      <c r="CL170" s="52"/>
      <c r="CM170" s="52"/>
      <c r="CN170" s="52"/>
      <c r="CO170" s="52"/>
      <c r="CP170" s="52"/>
      <c r="CQ170" s="52"/>
      <c r="CR170" s="52"/>
      <c r="CS170" s="52"/>
      <c r="CT170" s="52"/>
      <c r="CU170" s="52"/>
      <c r="CV170" s="52"/>
      <c r="CW170" s="52"/>
      <c r="CX170" s="52"/>
      <c r="CY170" s="52"/>
      <c r="CZ170" s="52"/>
      <c r="DA170" s="52"/>
      <c r="DB170" s="52"/>
      <c r="DC170" s="52"/>
      <c r="DD170" s="52"/>
      <c r="DE170" s="52"/>
      <c r="DF170" s="52"/>
      <c r="DG170" s="52"/>
      <c r="DH170" s="52"/>
      <c r="DI170" s="52"/>
      <c r="DJ170" s="52"/>
      <c r="DK170" s="52"/>
      <c r="DL170" s="52"/>
      <c r="DM170" s="52"/>
      <c r="DN170" s="52"/>
    </row>
    <row r="171" spans="1:118" s="53" customFormat="1" ht="4.9000000000000004" customHeight="1" x14ac:dyDescent="0.25">
      <c r="A171" s="115"/>
      <c r="B171" s="122"/>
      <c r="C171" s="170"/>
      <c r="D171" s="122"/>
      <c r="E171" s="122"/>
      <c r="F171" s="122"/>
      <c r="G171" s="123"/>
      <c r="H171" s="123"/>
      <c r="I171" s="123"/>
      <c r="J171" s="123"/>
      <c r="K171" s="123"/>
      <c r="L171" s="123"/>
      <c r="M171" s="123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  <c r="AA171" s="52"/>
      <c r="AB171" s="52"/>
      <c r="AC171" s="52"/>
      <c r="AD171" s="52"/>
      <c r="AE171" s="52"/>
      <c r="AF171" s="52"/>
      <c r="AG171" s="52"/>
      <c r="AH171" s="52"/>
      <c r="AI171" s="52"/>
      <c r="AJ171" s="52"/>
      <c r="AK171" s="52"/>
      <c r="AL171" s="52"/>
      <c r="AM171" s="52"/>
      <c r="AN171" s="52"/>
      <c r="AO171" s="52"/>
      <c r="AP171" s="52"/>
      <c r="AQ171" s="52"/>
      <c r="AR171" s="52"/>
      <c r="AS171" s="52"/>
      <c r="AT171" s="52"/>
      <c r="AU171" s="52"/>
      <c r="AV171" s="52"/>
      <c r="AW171" s="52"/>
      <c r="AX171" s="52"/>
      <c r="AY171" s="52"/>
      <c r="AZ171" s="52"/>
      <c r="BA171" s="52"/>
      <c r="BB171" s="52"/>
      <c r="BC171" s="52"/>
      <c r="BD171" s="52"/>
      <c r="BE171" s="52"/>
      <c r="BF171" s="52"/>
      <c r="BG171" s="52"/>
      <c r="BH171" s="52"/>
      <c r="BI171" s="52"/>
      <c r="BJ171" s="52"/>
      <c r="BK171" s="52"/>
      <c r="BL171" s="52"/>
      <c r="BM171" s="52"/>
      <c r="BN171" s="52"/>
      <c r="BO171" s="52"/>
      <c r="BP171" s="52"/>
      <c r="BQ171" s="52"/>
      <c r="BR171" s="52"/>
      <c r="BS171" s="52"/>
      <c r="BT171" s="52"/>
      <c r="BU171" s="52"/>
      <c r="BV171" s="52"/>
      <c r="BW171" s="52"/>
      <c r="BX171" s="52"/>
      <c r="BY171" s="52"/>
      <c r="BZ171" s="52"/>
      <c r="CA171" s="52"/>
      <c r="CB171" s="52"/>
      <c r="CC171" s="52"/>
      <c r="CD171" s="52"/>
      <c r="CE171" s="52"/>
      <c r="CF171" s="52"/>
      <c r="CG171" s="52"/>
      <c r="CH171" s="52"/>
      <c r="CI171" s="52"/>
      <c r="CJ171" s="52"/>
      <c r="CK171" s="52"/>
      <c r="CL171" s="52"/>
      <c r="CM171" s="52"/>
      <c r="CN171" s="52"/>
      <c r="CO171" s="52"/>
      <c r="CP171" s="52"/>
      <c r="CQ171" s="52"/>
      <c r="CR171" s="52"/>
      <c r="CS171" s="52"/>
      <c r="CT171" s="52"/>
      <c r="CU171" s="52"/>
      <c r="CV171" s="52"/>
      <c r="CW171" s="52"/>
      <c r="CX171" s="52"/>
      <c r="CY171" s="52"/>
      <c r="CZ171" s="52"/>
      <c r="DA171" s="52"/>
      <c r="DB171" s="52"/>
      <c r="DC171" s="52"/>
      <c r="DD171" s="52"/>
      <c r="DE171" s="52"/>
      <c r="DF171" s="52"/>
      <c r="DG171" s="52"/>
      <c r="DH171" s="52"/>
      <c r="DI171" s="52"/>
      <c r="DJ171" s="52"/>
      <c r="DK171" s="52"/>
      <c r="DL171" s="52"/>
      <c r="DM171" s="52"/>
      <c r="DN171" s="52"/>
    </row>
    <row r="172" spans="1:118" s="53" customFormat="1" ht="4.9000000000000004" customHeight="1" x14ac:dyDescent="0.25">
      <c r="A172" s="1"/>
      <c r="B172" s="3"/>
      <c r="C172" s="7"/>
      <c r="D172" s="3"/>
      <c r="E172" s="3"/>
      <c r="F172" s="3"/>
      <c r="G172" s="3"/>
      <c r="H172" s="169"/>
      <c r="I172" s="169"/>
      <c r="J172" s="169"/>
      <c r="K172" s="169"/>
      <c r="L172" s="169"/>
      <c r="M172" s="169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  <c r="AA172" s="52"/>
      <c r="AB172" s="52"/>
      <c r="AC172" s="52"/>
      <c r="AD172" s="52"/>
      <c r="AE172" s="52"/>
      <c r="AF172" s="52"/>
      <c r="AG172" s="52"/>
      <c r="AH172" s="52"/>
      <c r="AI172" s="52"/>
      <c r="AJ172" s="52"/>
      <c r="AK172" s="52"/>
      <c r="AL172" s="52"/>
      <c r="AM172" s="52"/>
      <c r="AN172" s="52"/>
      <c r="AO172" s="52"/>
      <c r="AP172" s="52"/>
      <c r="AQ172" s="52"/>
      <c r="AR172" s="52"/>
      <c r="AS172" s="52"/>
      <c r="AT172" s="52"/>
      <c r="AU172" s="52"/>
      <c r="AV172" s="52"/>
      <c r="AW172" s="52"/>
      <c r="AX172" s="52"/>
      <c r="AY172" s="52"/>
      <c r="AZ172" s="52"/>
      <c r="BA172" s="52"/>
      <c r="BB172" s="52"/>
      <c r="BC172" s="52"/>
      <c r="BD172" s="52"/>
      <c r="BE172" s="52"/>
      <c r="BF172" s="52"/>
      <c r="BG172" s="52"/>
      <c r="BH172" s="52"/>
      <c r="BI172" s="52"/>
      <c r="BJ172" s="52"/>
      <c r="BK172" s="52"/>
      <c r="BL172" s="52"/>
      <c r="BM172" s="52"/>
      <c r="BN172" s="52"/>
      <c r="BO172" s="52"/>
      <c r="BP172" s="52"/>
      <c r="BQ172" s="52"/>
      <c r="BR172" s="52"/>
      <c r="BS172" s="52"/>
      <c r="BT172" s="52"/>
      <c r="BU172" s="52"/>
      <c r="BV172" s="52"/>
      <c r="BW172" s="52"/>
      <c r="BX172" s="52"/>
      <c r="BY172" s="52"/>
      <c r="BZ172" s="52"/>
      <c r="CA172" s="52"/>
      <c r="CB172" s="52"/>
      <c r="CC172" s="52"/>
      <c r="CD172" s="52"/>
      <c r="CE172" s="52"/>
      <c r="CF172" s="52"/>
      <c r="CG172" s="52"/>
      <c r="CH172" s="52"/>
      <c r="CI172" s="52"/>
      <c r="CJ172" s="52"/>
      <c r="CK172" s="52"/>
      <c r="CL172" s="52"/>
      <c r="CM172" s="52"/>
      <c r="CN172" s="52"/>
      <c r="CO172" s="52"/>
      <c r="CP172" s="52"/>
      <c r="CQ172" s="52"/>
      <c r="CR172" s="52"/>
      <c r="CS172" s="52"/>
      <c r="CT172" s="52"/>
      <c r="CU172" s="52"/>
      <c r="CV172" s="52"/>
      <c r="CW172" s="52"/>
      <c r="CX172" s="52"/>
      <c r="CY172" s="52"/>
      <c r="CZ172" s="52"/>
      <c r="DA172" s="52"/>
      <c r="DB172" s="52"/>
      <c r="DC172" s="52"/>
      <c r="DD172" s="52"/>
      <c r="DE172" s="52"/>
      <c r="DF172" s="52"/>
      <c r="DG172" s="52"/>
      <c r="DH172" s="52"/>
      <c r="DI172" s="52"/>
      <c r="DJ172" s="52"/>
      <c r="DK172" s="52"/>
      <c r="DL172" s="52"/>
      <c r="DM172" s="52"/>
      <c r="DN172" s="52"/>
    </row>
    <row r="173" spans="1:118" s="53" customFormat="1" ht="15" customHeight="1" x14ac:dyDescent="0.25">
      <c r="A173" s="105" t="s">
        <v>259</v>
      </c>
      <c r="B173" s="81"/>
      <c r="C173" s="82"/>
      <c r="D173" s="81"/>
      <c r="E173" s="83"/>
      <c r="F173" s="81"/>
      <c r="G173" s="81"/>
      <c r="H173" s="81"/>
      <c r="I173" s="83"/>
      <c r="J173" s="81"/>
      <c r="K173" s="81"/>
      <c r="L173" s="43"/>
      <c r="M173" s="66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52"/>
      <c r="AB173" s="52"/>
      <c r="AC173" s="52"/>
      <c r="AD173" s="52"/>
      <c r="AE173" s="52"/>
      <c r="AF173" s="52"/>
      <c r="AG173" s="52"/>
      <c r="AH173" s="52"/>
      <c r="AI173" s="52"/>
      <c r="AJ173" s="52"/>
      <c r="AK173" s="52"/>
      <c r="AL173" s="52"/>
      <c r="AM173" s="52"/>
      <c r="AN173" s="52"/>
      <c r="AO173" s="52"/>
      <c r="AP173" s="52"/>
      <c r="AQ173" s="52"/>
      <c r="AR173" s="52"/>
      <c r="AS173" s="52"/>
      <c r="AT173" s="52"/>
      <c r="AU173" s="52"/>
      <c r="AV173" s="52"/>
      <c r="AW173" s="52"/>
      <c r="AX173" s="52"/>
      <c r="AY173" s="52"/>
      <c r="AZ173" s="52"/>
      <c r="BA173" s="52"/>
      <c r="BB173" s="52"/>
      <c r="BC173" s="52"/>
      <c r="BD173" s="52"/>
      <c r="BE173" s="52"/>
      <c r="BF173" s="52"/>
      <c r="BG173" s="52"/>
      <c r="BH173" s="52"/>
      <c r="BI173" s="52"/>
      <c r="BJ173" s="52"/>
      <c r="BK173" s="52"/>
      <c r="BL173" s="52"/>
      <c r="BM173" s="52"/>
      <c r="BN173" s="52"/>
      <c r="BO173" s="52"/>
      <c r="BP173" s="52"/>
      <c r="BQ173" s="52"/>
      <c r="BR173" s="52"/>
      <c r="BS173" s="52"/>
      <c r="BT173" s="52"/>
      <c r="BU173" s="52"/>
      <c r="BV173" s="52"/>
      <c r="BW173" s="52"/>
      <c r="BX173" s="52"/>
      <c r="BY173" s="52"/>
      <c r="BZ173" s="52"/>
      <c r="CA173" s="52"/>
      <c r="CB173" s="52"/>
      <c r="CC173" s="52"/>
      <c r="CD173" s="52"/>
      <c r="CE173" s="52"/>
      <c r="CF173" s="52"/>
      <c r="CG173" s="52"/>
      <c r="CH173" s="52"/>
      <c r="CI173" s="52"/>
      <c r="CJ173" s="52"/>
      <c r="CK173" s="52"/>
      <c r="CL173" s="52"/>
      <c r="CM173" s="52"/>
      <c r="CN173" s="52"/>
      <c r="CO173" s="52"/>
      <c r="CP173" s="52"/>
      <c r="CQ173" s="52"/>
      <c r="CR173" s="52"/>
      <c r="CS173" s="52"/>
      <c r="CT173" s="52"/>
      <c r="CU173" s="52"/>
      <c r="CV173" s="52"/>
      <c r="CW173" s="52"/>
      <c r="CX173" s="52"/>
      <c r="CY173" s="52"/>
      <c r="CZ173" s="52"/>
      <c r="DA173" s="52"/>
      <c r="DB173" s="52"/>
      <c r="DC173" s="52"/>
      <c r="DD173" s="52"/>
      <c r="DE173" s="52"/>
      <c r="DF173" s="52"/>
      <c r="DG173" s="52"/>
      <c r="DH173" s="52"/>
      <c r="DI173" s="52"/>
      <c r="DJ173" s="52"/>
      <c r="DK173" s="52"/>
      <c r="DL173" s="52"/>
      <c r="DM173" s="52"/>
      <c r="DN173" s="52"/>
    </row>
    <row r="174" spans="1:118" s="53" customFormat="1" ht="15" customHeight="1" x14ac:dyDescent="0.25">
      <c r="A174" s="105"/>
      <c r="B174" s="81"/>
      <c r="C174" s="82"/>
      <c r="D174" s="81"/>
      <c r="E174" s="83"/>
      <c r="F174" s="81"/>
      <c r="G174" s="81"/>
      <c r="H174" s="81"/>
      <c r="I174" s="83"/>
      <c r="J174" s="81"/>
      <c r="K174" s="81"/>
      <c r="L174" s="43"/>
      <c r="M174" s="31" t="s">
        <v>40</v>
      </c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52"/>
      <c r="AB174" s="52"/>
      <c r="AC174" s="52"/>
      <c r="AD174" s="52"/>
      <c r="AE174" s="52"/>
      <c r="AF174" s="52"/>
      <c r="AG174" s="52"/>
      <c r="AH174" s="52"/>
      <c r="AI174" s="52"/>
      <c r="AJ174" s="52"/>
      <c r="AK174" s="52"/>
      <c r="AL174" s="52"/>
      <c r="AM174" s="52"/>
      <c r="AN174" s="52"/>
      <c r="AO174" s="52"/>
      <c r="AP174" s="52"/>
      <c r="AQ174" s="52"/>
      <c r="AR174" s="52"/>
      <c r="AS174" s="52"/>
      <c r="AT174" s="52"/>
      <c r="AU174" s="52"/>
      <c r="AV174" s="52"/>
      <c r="AW174" s="52"/>
      <c r="AX174" s="52"/>
      <c r="AY174" s="52"/>
      <c r="AZ174" s="52"/>
      <c r="BA174" s="52"/>
      <c r="BB174" s="52"/>
      <c r="BC174" s="52"/>
      <c r="BD174" s="52"/>
      <c r="BE174" s="52"/>
      <c r="BF174" s="52"/>
      <c r="BG174" s="52"/>
      <c r="BH174" s="52"/>
      <c r="BI174" s="52"/>
      <c r="BJ174" s="52"/>
      <c r="BK174" s="52"/>
      <c r="BL174" s="52"/>
      <c r="BM174" s="52"/>
      <c r="BN174" s="52"/>
      <c r="BO174" s="52"/>
      <c r="BP174" s="52"/>
      <c r="BQ174" s="52"/>
      <c r="BR174" s="52"/>
      <c r="BS174" s="52"/>
      <c r="BT174" s="52"/>
      <c r="BU174" s="52"/>
      <c r="BV174" s="52"/>
      <c r="BW174" s="52"/>
      <c r="BX174" s="52"/>
      <c r="BY174" s="52"/>
      <c r="BZ174" s="52"/>
      <c r="CA174" s="52"/>
      <c r="CB174" s="52"/>
      <c r="CC174" s="52"/>
      <c r="CD174" s="52"/>
      <c r="CE174" s="52"/>
      <c r="CF174" s="52"/>
      <c r="CG174" s="52"/>
      <c r="CH174" s="52"/>
      <c r="CI174" s="52"/>
      <c r="CJ174" s="52"/>
      <c r="CK174" s="52"/>
      <c r="CL174" s="52"/>
      <c r="CM174" s="52"/>
      <c r="CN174" s="52"/>
      <c r="CO174" s="52"/>
      <c r="CP174" s="52"/>
      <c r="CQ174" s="52"/>
      <c r="CR174" s="52"/>
      <c r="CS174" s="52"/>
      <c r="CT174" s="52"/>
      <c r="CU174" s="52"/>
      <c r="CV174" s="52"/>
      <c r="CW174" s="52"/>
      <c r="CX174" s="52"/>
      <c r="CY174" s="52"/>
      <c r="CZ174" s="52"/>
      <c r="DA174" s="52"/>
      <c r="DB174" s="52"/>
      <c r="DC174" s="52"/>
      <c r="DD174" s="52"/>
      <c r="DE174" s="52"/>
      <c r="DF174" s="52"/>
      <c r="DG174" s="52"/>
      <c r="DH174" s="52"/>
      <c r="DI174" s="52"/>
      <c r="DJ174" s="52"/>
      <c r="DK174" s="52"/>
      <c r="DL174" s="52"/>
      <c r="DM174" s="52"/>
      <c r="DN174" s="52"/>
    </row>
    <row r="175" spans="1:118" s="53" customFormat="1" ht="4.9000000000000004" customHeight="1" x14ac:dyDescent="0.25">
      <c r="A175" s="4"/>
      <c r="B175" s="81"/>
      <c r="C175" s="82"/>
      <c r="D175" s="81"/>
      <c r="E175" s="83"/>
      <c r="F175" s="81"/>
      <c r="G175" s="81"/>
      <c r="H175" s="81"/>
      <c r="I175" s="83"/>
      <c r="J175" s="81"/>
      <c r="K175" s="81"/>
      <c r="L175" s="43"/>
      <c r="M175" s="66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52"/>
      <c r="AB175" s="52"/>
      <c r="AC175" s="52"/>
      <c r="AD175" s="52"/>
      <c r="AE175" s="52"/>
      <c r="AF175" s="52"/>
      <c r="AG175" s="52"/>
      <c r="AH175" s="52"/>
      <c r="AI175" s="52"/>
      <c r="AJ175" s="52"/>
      <c r="AK175" s="52"/>
      <c r="AL175" s="52"/>
      <c r="AM175" s="52"/>
      <c r="AN175" s="52"/>
      <c r="AO175" s="52"/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  <c r="AZ175" s="52"/>
      <c r="BA175" s="52"/>
      <c r="BB175" s="52"/>
      <c r="BC175" s="52"/>
      <c r="BD175" s="52"/>
      <c r="BE175" s="52"/>
      <c r="BF175" s="52"/>
      <c r="BG175" s="52"/>
      <c r="BH175" s="52"/>
      <c r="BI175" s="52"/>
      <c r="BJ175" s="52"/>
      <c r="BK175" s="52"/>
      <c r="BL175" s="52"/>
      <c r="BM175" s="52"/>
      <c r="BN175" s="52"/>
      <c r="BO175" s="52"/>
      <c r="BP175" s="52"/>
      <c r="BQ175" s="52"/>
      <c r="BR175" s="52"/>
      <c r="BS175" s="52"/>
      <c r="BT175" s="52"/>
      <c r="BU175" s="52"/>
      <c r="BV175" s="52"/>
      <c r="BW175" s="52"/>
      <c r="BX175" s="52"/>
      <c r="BY175" s="52"/>
      <c r="BZ175" s="52"/>
      <c r="CA175" s="52"/>
      <c r="CB175" s="52"/>
      <c r="CC175" s="52"/>
      <c r="CD175" s="52"/>
      <c r="CE175" s="52"/>
      <c r="CF175" s="52"/>
      <c r="CG175" s="52"/>
      <c r="CH175" s="52"/>
      <c r="CI175" s="52"/>
      <c r="CJ175" s="52"/>
      <c r="CK175" s="52"/>
      <c r="CL175" s="52"/>
      <c r="CM175" s="52"/>
      <c r="CN175" s="52"/>
      <c r="CO175" s="52"/>
      <c r="CP175" s="52"/>
      <c r="CQ175" s="52"/>
      <c r="CR175" s="52"/>
      <c r="CS175" s="52"/>
      <c r="CT175" s="52"/>
      <c r="CU175" s="52"/>
      <c r="CV175" s="52"/>
      <c r="CW175" s="52"/>
      <c r="CX175" s="52"/>
      <c r="CY175" s="52"/>
      <c r="CZ175" s="52"/>
      <c r="DA175" s="52"/>
      <c r="DB175" s="52"/>
      <c r="DC175" s="52"/>
      <c r="DD175" s="52"/>
      <c r="DE175" s="52"/>
      <c r="DF175" s="52"/>
      <c r="DG175" s="52"/>
      <c r="DH175" s="52"/>
      <c r="DI175" s="52"/>
      <c r="DJ175" s="52"/>
      <c r="DK175" s="52"/>
      <c r="DL175" s="52"/>
      <c r="DM175" s="52"/>
      <c r="DN175" s="52"/>
    </row>
    <row r="176" spans="1:118" s="53" customFormat="1" ht="4.9000000000000004" customHeight="1" x14ac:dyDescent="0.2">
      <c r="A176" s="216" t="s">
        <v>239</v>
      </c>
      <c r="B176" s="166"/>
      <c r="C176" s="166"/>
      <c r="D176" s="166"/>
      <c r="E176" s="171"/>
      <c r="F176" s="166"/>
      <c r="G176" s="166"/>
      <c r="H176" s="166"/>
      <c r="I176" s="171"/>
      <c r="J176" s="166"/>
      <c r="K176" s="166"/>
      <c r="L176" s="148"/>
      <c r="M176" s="148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  <c r="AB176" s="52"/>
      <c r="AC176" s="52"/>
      <c r="AD176" s="52"/>
      <c r="AE176" s="52"/>
      <c r="AF176" s="52"/>
      <c r="AG176" s="52"/>
      <c r="AH176" s="52"/>
      <c r="AI176" s="52"/>
      <c r="AJ176" s="52"/>
      <c r="AK176" s="52"/>
      <c r="AL176" s="52"/>
      <c r="AM176" s="52"/>
      <c r="AN176" s="52"/>
      <c r="AO176" s="52"/>
      <c r="AP176" s="52"/>
      <c r="AQ176" s="52"/>
      <c r="AR176" s="52"/>
      <c r="AS176" s="52"/>
      <c r="AT176" s="52"/>
      <c r="AU176" s="52"/>
      <c r="AV176" s="52"/>
      <c r="AW176" s="52"/>
      <c r="AX176" s="52"/>
      <c r="AY176" s="52"/>
      <c r="AZ176" s="52"/>
      <c r="BA176" s="52"/>
      <c r="BB176" s="52"/>
      <c r="BC176" s="52"/>
      <c r="BD176" s="52"/>
      <c r="BE176" s="52"/>
      <c r="BF176" s="52"/>
      <c r="BG176" s="52"/>
      <c r="BH176" s="52"/>
      <c r="BI176" s="52"/>
      <c r="BJ176" s="52"/>
      <c r="BK176" s="52"/>
      <c r="BL176" s="52"/>
      <c r="BM176" s="52"/>
      <c r="BN176" s="52"/>
      <c r="BO176" s="52"/>
      <c r="BP176" s="52"/>
      <c r="BQ176" s="52"/>
      <c r="BR176" s="52"/>
      <c r="BS176" s="52"/>
      <c r="BT176" s="52"/>
      <c r="BU176" s="52"/>
      <c r="BV176" s="52"/>
      <c r="BW176" s="52"/>
      <c r="BX176" s="52"/>
      <c r="BY176" s="52"/>
      <c r="BZ176" s="52"/>
      <c r="CA176" s="52"/>
      <c r="CB176" s="52"/>
      <c r="CC176" s="52"/>
      <c r="CD176" s="52"/>
      <c r="CE176" s="52"/>
      <c r="CF176" s="52"/>
      <c r="CG176" s="52"/>
      <c r="CH176" s="52"/>
      <c r="CI176" s="52"/>
      <c r="CJ176" s="52"/>
      <c r="CK176" s="52"/>
      <c r="CL176" s="52"/>
      <c r="CM176" s="52"/>
      <c r="CN176" s="52"/>
      <c r="CO176" s="52"/>
      <c r="CP176" s="52"/>
      <c r="CQ176" s="52"/>
      <c r="CR176" s="52"/>
      <c r="CS176" s="52"/>
      <c r="CT176" s="52"/>
      <c r="CU176" s="52"/>
      <c r="CV176" s="52"/>
      <c r="CW176" s="52"/>
      <c r="CX176" s="52"/>
      <c r="CY176" s="52"/>
      <c r="CZ176" s="52"/>
      <c r="DA176" s="52"/>
      <c r="DB176" s="52"/>
      <c r="DC176" s="52"/>
      <c r="DD176" s="52"/>
      <c r="DE176" s="52"/>
      <c r="DF176" s="52"/>
      <c r="DG176" s="52"/>
      <c r="DH176" s="52"/>
      <c r="DI176" s="52"/>
      <c r="DJ176" s="52"/>
      <c r="DK176" s="52"/>
      <c r="DL176" s="52"/>
      <c r="DM176" s="52"/>
      <c r="DN176" s="52"/>
    </row>
    <row r="177" spans="1:118" s="53" customFormat="1" ht="15" customHeight="1" x14ac:dyDescent="0.2">
      <c r="A177" s="216"/>
      <c r="B177" s="223" t="s">
        <v>240</v>
      </c>
      <c r="C177" s="223"/>
      <c r="D177" s="223"/>
      <c r="E177" s="172"/>
      <c r="F177" s="223" t="s">
        <v>240</v>
      </c>
      <c r="G177" s="223"/>
      <c r="H177" s="223"/>
      <c r="I177" s="172"/>
      <c r="J177" s="223" t="s">
        <v>240</v>
      </c>
      <c r="K177" s="223"/>
      <c r="L177" s="223"/>
      <c r="M177" s="17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  <c r="AB177" s="52"/>
      <c r="AC177" s="52"/>
      <c r="AD177" s="52"/>
      <c r="AE177" s="52"/>
      <c r="AF177" s="52"/>
      <c r="AG177" s="52"/>
      <c r="AH177" s="52"/>
      <c r="AI177" s="52"/>
      <c r="AJ177" s="52"/>
      <c r="AK177" s="52"/>
      <c r="AL177" s="52"/>
      <c r="AM177" s="52"/>
      <c r="AN177" s="52"/>
      <c r="AO177" s="52"/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  <c r="AZ177" s="52"/>
      <c r="BA177" s="52"/>
      <c r="BB177" s="52"/>
      <c r="BC177" s="52"/>
      <c r="BD177" s="52"/>
      <c r="BE177" s="52"/>
      <c r="BF177" s="52"/>
      <c r="BG177" s="52"/>
      <c r="BH177" s="52"/>
      <c r="BI177" s="52"/>
      <c r="BJ177" s="52"/>
      <c r="BK177" s="52"/>
      <c r="BL177" s="52"/>
      <c r="BM177" s="52"/>
      <c r="BN177" s="52"/>
      <c r="BO177" s="52"/>
      <c r="BP177" s="52"/>
      <c r="BQ177" s="52"/>
      <c r="BR177" s="52"/>
      <c r="BS177" s="52"/>
      <c r="BT177" s="52"/>
      <c r="BU177" s="52"/>
      <c r="BV177" s="52"/>
      <c r="BW177" s="52"/>
      <c r="BX177" s="52"/>
      <c r="BY177" s="52"/>
      <c r="BZ177" s="52"/>
      <c r="CA177" s="52"/>
      <c r="CB177" s="52"/>
      <c r="CC177" s="52"/>
      <c r="CD177" s="52"/>
      <c r="CE177" s="52"/>
      <c r="CF177" s="52"/>
      <c r="CG177" s="52"/>
      <c r="CH177" s="52"/>
      <c r="CI177" s="52"/>
      <c r="CJ177" s="52"/>
      <c r="CK177" s="52"/>
      <c r="CL177" s="52"/>
      <c r="CM177" s="52"/>
      <c r="CN177" s="52"/>
      <c r="CO177" s="52"/>
      <c r="CP177" s="52"/>
      <c r="CQ177" s="52"/>
      <c r="CR177" s="52"/>
      <c r="CS177" s="52"/>
      <c r="CT177" s="52"/>
      <c r="CU177" s="52"/>
      <c r="CV177" s="52"/>
      <c r="CW177" s="52"/>
      <c r="CX177" s="52"/>
      <c r="CY177" s="52"/>
      <c r="CZ177" s="52"/>
      <c r="DA177" s="52"/>
      <c r="DB177" s="52"/>
      <c r="DC177" s="52"/>
      <c r="DD177" s="52"/>
      <c r="DE177" s="52"/>
      <c r="DF177" s="52"/>
      <c r="DG177" s="52"/>
      <c r="DH177" s="52"/>
      <c r="DI177" s="52"/>
      <c r="DJ177" s="52"/>
      <c r="DK177" s="52"/>
      <c r="DL177" s="52"/>
      <c r="DM177" s="52"/>
      <c r="DN177" s="52"/>
    </row>
    <row r="178" spans="1:118" s="53" customFormat="1" ht="15" customHeight="1" x14ac:dyDescent="0.2">
      <c r="A178" s="216"/>
      <c r="B178" s="173"/>
      <c r="C178" s="173" t="s">
        <v>222</v>
      </c>
      <c r="D178" s="173"/>
      <c r="E178" s="172"/>
      <c r="F178" s="173"/>
      <c r="G178" s="173" t="s">
        <v>223</v>
      </c>
      <c r="H178" s="173"/>
      <c r="I178" s="172"/>
      <c r="J178" s="173"/>
      <c r="K178" s="173" t="s">
        <v>224</v>
      </c>
      <c r="L178" s="173"/>
      <c r="M178" s="17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2"/>
      <c r="AB178" s="52"/>
      <c r="AC178" s="52"/>
      <c r="AD178" s="52"/>
      <c r="AE178" s="52"/>
      <c r="AF178" s="52"/>
      <c r="AG178" s="52"/>
      <c r="AH178" s="52"/>
      <c r="AI178" s="52"/>
      <c r="AJ178" s="52"/>
      <c r="AK178" s="52"/>
      <c r="AL178" s="52"/>
      <c r="AM178" s="52"/>
      <c r="AN178" s="52"/>
      <c r="AO178" s="52"/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  <c r="AZ178" s="52"/>
      <c r="BA178" s="52"/>
      <c r="BB178" s="52"/>
      <c r="BC178" s="52"/>
      <c r="BD178" s="52"/>
      <c r="BE178" s="52"/>
      <c r="BF178" s="52"/>
      <c r="BG178" s="52"/>
      <c r="BH178" s="52"/>
      <c r="BI178" s="52"/>
      <c r="BJ178" s="52"/>
      <c r="BK178" s="52"/>
      <c r="BL178" s="52"/>
      <c r="BM178" s="52"/>
      <c r="BN178" s="52"/>
      <c r="BO178" s="52"/>
      <c r="BP178" s="52"/>
      <c r="BQ178" s="52"/>
      <c r="BR178" s="52"/>
      <c r="BS178" s="52"/>
      <c r="BT178" s="52"/>
      <c r="BU178" s="52"/>
      <c r="BV178" s="52"/>
      <c r="BW178" s="52"/>
      <c r="BX178" s="52"/>
      <c r="BY178" s="52"/>
      <c r="BZ178" s="52"/>
      <c r="CA178" s="52"/>
      <c r="CB178" s="52"/>
      <c r="CC178" s="52"/>
      <c r="CD178" s="52"/>
      <c r="CE178" s="52"/>
      <c r="CF178" s="52"/>
      <c r="CG178" s="52"/>
      <c r="CH178" s="52"/>
      <c r="CI178" s="52"/>
      <c r="CJ178" s="52"/>
      <c r="CK178" s="52"/>
      <c r="CL178" s="52"/>
      <c r="CM178" s="52"/>
      <c r="CN178" s="52"/>
      <c r="CO178" s="52"/>
      <c r="CP178" s="52"/>
      <c r="CQ178" s="52"/>
      <c r="CR178" s="52"/>
      <c r="CS178" s="52"/>
      <c r="CT178" s="52"/>
      <c r="CU178" s="52"/>
      <c r="CV178" s="52"/>
      <c r="CW178" s="52"/>
      <c r="CX178" s="52"/>
      <c r="CY178" s="52"/>
      <c r="CZ178" s="52"/>
      <c r="DA178" s="52"/>
      <c r="DB178" s="52"/>
      <c r="DC178" s="52"/>
      <c r="DD178" s="52"/>
      <c r="DE178" s="52"/>
      <c r="DF178" s="52"/>
      <c r="DG178" s="52"/>
      <c r="DH178" s="52"/>
      <c r="DI178" s="52"/>
      <c r="DJ178" s="52"/>
      <c r="DK178" s="52"/>
      <c r="DL178" s="52"/>
      <c r="DM178" s="52"/>
      <c r="DN178" s="52"/>
    </row>
    <row r="179" spans="1:118" s="53" customFormat="1" ht="15" customHeight="1" x14ac:dyDescent="0.2">
      <c r="A179" s="216"/>
      <c r="B179" s="147" t="s">
        <v>13</v>
      </c>
      <c r="C179" s="147" t="s">
        <v>235</v>
      </c>
      <c r="D179" s="147" t="s">
        <v>234</v>
      </c>
      <c r="E179" s="147" t="s">
        <v>264</v>
      </c>
      <c r="F179" s="147" t="s">
        <v>13</v>
      </c>
      <c r="G179" s="147" t="s">
        <v>235</v>
      </c>
      <c r="H179" s="147" t="s">
        <v>234</v>
      </c>
      <c r="I179" s="147" t="s">
        <v>264</v>
      </c>
      <c r="J179" s="147" t="s">
        <v>13</v>
      </c>
      <c r="K179" s="147" t="s">
        <v>235</v>
      </c>
      <c r="L179" s="147" t="s">
        <v>234</v>
      </c>
      <c r="M179" s="147" t="s">
        <v>264</v>
      </c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  <c r="AB179" s="52"/>
      <c r="AC179" s="52"/>
      <c r="AD179" s="52"/>
      <c r="AE179" s="52"/>
      <c r="AF179" s="52"/>
      <c r="AG179" s="52"/>
      <c r="AH179" s="52"/>
      <c r="AI179" s="52"/>
      <c r="AJ179" s="52"/>
      <c r="AK179" s="52"/>
      <c r="AL179" s="52"/>
      <c r="AM179" s="52"/>
      <c r="AN179" s="52"/>
      <c r="AO179" s="52"/>
      <c r="AP179" s="52"/>
      <c r="AQ179" s="52"/>
      <c r="AR179" s="52"/>
      <c r="AS179" s="52"/>
      <c r="AT179" s="52"/>
      <c r="AU179" s="52"/>
      <c r="AV179" s="52"/>
      <c r="AW179" s="52"/>
      <c r="AX179" s="52"/>
      <c r="AY179" s="52"/>
      <c r="AZ179" s="52"/>
      <c r="BA179" s="52"/>
      <c r="BB179" s="52"/>
      <c r="BC179" s="52"/>
      <c r="BD179" s="52"/>
      <c r="BE179" s="52"/>
      <c r="BF179" s="52"/>
      <c r="BG179" s="52"/>
      <c r="BH179" s="52"/>
      <c r="BI179" s="52"/>
      <c r="BJ179" s="52"/>
      <c r="BK179" s="52"/>
      <c r="BL179" s="52"/>
      <c r="BM179" s="52"/>
      <c r="BN179" s="52"/>
      <c r="BO179" s="52"/>
      <c r="BP179" s="52"/>
      <c r="BQ179" s="52"/>
      <c r="BR179" s="52"/>
      <c r="BS179" s="52"/>
      <c r="BT179" s="52"/>
      <c r="BU179" s="52"/>
      <c r="BV179" s="52"/>
      <c r="BW179" s="52"/>
      <c r="BX179" s="52"/>
      <c r="BY179" s="52"/>
      <c r="BZ179" s="52"/>
      <c r="CA179" s="52"/>
      <c r="CB179" s="52"/>
      <c r="CC179" s="52"/>
      <c r="CD179" s="52"/>
      <c r="CE179" s="52"/>
      <c r="CF179" s="52"/>
      <c r="CG179" s="52"/>
      <c r="CH179" s="52"/>
      <c r="CI179" s="52"/>
      <c r="CJ179" s="52"/>
      <c r="CK179" s="52"/>
      <c r="CL179" s="52"/>
      <c r="CM179" s="52"/>
      <c r="CN179" s="52"/>
      <c r="CO179" s="52"/>
      <c r="CP179" s="52"/>
      <c r="CQ179" s="52"/>
      <c r="CR179" s="52"/>
      <c r="CS179" s="52"/>
      <c r="CT179" s="52"/>
      <c r="CU179" s="52"/>
      <c r="CV179" s="52"/>
      <c r="CW179" s="52"/>
      <c r="CX179" s="52"/>
      <c r="CY179" s="52"/>
      <c r="CZ179" s="52"/>
      <c r="DA179" s="52"/>
      <c r="DB179" s="52"/>
      <c r="DC179" s="52"/>
      <c r="DD179" s="52"/>
      <c r="DE179" s="52"/>
      <c r="DF179" s="52"/>
      <c r="DG179" s="52"/>
      <c r="DH179" s="52"/>
      <c r="DI179" s="52"/>
      <c r="DJ179" s="52"/>
      <c r="DK179" s="52"/>
      <c r="DL179" s="52"/>
      <c r="DM179" s="52"/>
      <c r="DN179" s="52"/>
    </row>
    <row r="180" spans="1:118" s="53" customFormat="1" ht="4.9000000000000004" customHeight="1" x14ac:dyDescent="0.2">
      <c r="A180" s="141"/>
      <c r="B180" s="174"/>
      <c r="C180" s="174"/>
      <c r="D180" s="174"/>
      <c r="E180" s="174"/>
      <c r="F180" s="174"/>
      <c r="G180" s="174"/>
      <c r="H180" s="174"/>
      <c r="I180" s="174"/>
      <c r="J180" s="174"/>
      <c r="K180" s="174"/>
      <c r="L180" s="174"/>
      <c r="M180" s="174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  <c r="AB180" s="52"/>
      <c r="AC180" s="52"/>
      <c r="AD180" s="52"/>
      <c r="AE180" s="52"/>
      <c r="AF180" s="52"/>
      <c r="AG180" s="52"/>
      <c r="AH180" s="52"/>
      <c r="AI180" s="52"/>
      <c r="AJ180" s="52"/>
      <c r="AK180" s="52"/>
      <c r="AL180" s="52"/>
      <c r="AM180" s="52"/>
      <c r="AN180" s="52"/>
      <c r="AO180" s="52"/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  <c r="AZ180" s="52"/>
      <c r="BA180" s="52"/>
      <c r="BB180" s="52"/>
      <c r="BC180" s="52"/>
      <c r="BD180" s="52"/>
      <c r="BE180" s="52"/>
      <c r="BF180" s="52"/>
      <c r="BG180" s="52"/>
      <c r="BH180" s="52"/>
      <c r="BI180" s="52"/>
      <c r="BJ180" s="52"/>
      <c r="BK180" s="52"/>
      <c r="BL180" s="52"/>
      <c r="BM180" s="52"/>
      <c r="BN180" s="52"/>
      <c r="BO180" s="52"/>
      <c r="BP180" s="52"/>
      <c r="BQ180" s="52"/>
      <c r="BR180" s="52"/>
      <c r="BS180" s="52"/>
      <c r="BT180" s="52"/>
      <c r="BU180" s="52"/>
      <c r="BV180" s="52"/>
      <c r="BW180" s="52"/>
      <c r="BX180" s="52"/>
      <c r="BY180" s="52"/>
      <c r="BZ180" s="52"/>
      <c r="CA180" s="52"/>
      <c r="CB180" s="52"/>
      <c r="CC180" s="52"/>
      <c r="CD180" s="52"/>
      <c r="CE180" s="52"/>
      <c r="CF180" s="52"/>
      <c r="CG180" s="52"/>
      <c r="CH180" s="52"/>
      <c r="CI180" s="52"/>
      <c r="CJ180" s="52"/>
      <c r="CK180" s="52"/>
      <c r="CL180" s="52"/>
      <c r="CM180" s="52"/>
      <c r="CN180" s="52"/>
      <c r="CO180" s="52"/>
      <c r="CP180" s="52"/>
      <c r="CQ180" s="52"/>
      <c r="CR180" s="52"/>
      <c r="CS180" s="52"/>
      <c r="CT180" s="52"/>
      <c r="CU180" s="52"/>
      <c r="CV180" s="52"/>
      <c r="CW180" s="52"/>
      <c r="CX180" s="52"/>
      <c r="CY180" s="52"/>
      <c r="CZ180" s="52"/>
      <c r="DA180" s="52"/>
      <c r="DB180" s="52"/>
      <c r="DC180" s="52"/>
      <c r="DD180" s="52"/>
      <c r="DE180" s="52"/>
      <c r="DF180" s="52"/>
      <c r="DG180" s="52"/>
      <c r="DH180" s="52"/>
      <c r="DI180" s="52"/>
      <c r="DJ180" s="52"/>
      <c r="DK180" s="52"/>
      <c r="DL180" s="52"/>
      <c r="DM180" s="52"/>
      <c r="DN180" s="52"/>
    </row>
    <row r="181" spans="1:118" s="53" customFormat="1" ht="4.9000000000000004" customHeight="1" x14ac:dyDescent="0.2">
      <c r="A181" s="14"/>
      <c r="B181" s="17"/>
      <c r="C181" s="85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  <c r="AA181" s="52"/>
      <c r="AB181" s="52"/>
      <c r="AC181" s="52"/>
      <c r="AD181" s="52"/>
      <c r="AE181" s="52"/>
      <c r="AF181" s="52"/>
      <c r="AG181" s="52"/>
      <c r="AH181" s="52"/>
      <c r="AI181" s="52"/>
      <c r="AJ181" s="52"/>
      <c r="AK181" s="52"/>
      <c r="AL181" s="52"/>
      <c r="AM181" s="52"/>
      <c r="AN181" s="52"/>
      <c r="AO181" s="52"/>
      <c r="AP181" s="52"/>
      <c r="AQ181" s="52"/>
      <c r="AR181" s="52"/>
      <c r="AS181" s="52"/>
      <c r="AT181" s="52"/>
      <c r="AU181" s="52"/>
      <c r="AV181" s="52"/>
      <c r="AW181" s="52"/>
      <c r="AX181" s="52"/>
      <c r="AY181" s="52"/>
      <c r="AZ181" s="52"/>
      <c r="BA181" s="52"/>
      <c r="BB181" s="52"/>
      <c r="BC181" s="52"/>
      <c r="BD181" s="52"/>
      <c r="BE181" s="52"/>
      <c r="BF181" s="52"/>
      <c r="BG181" s="52"/>
      <c r="BH181" s="52"/>
      <c r="BI181" s="52"/>
      <c r="BJ181" s="52"/>
      <c r="BK181" s="52"/>
      <c r="BL181" s="52"/>
      <c r="BM181" s="52"/>
      <c r="BN181" s="52"/>
      <c r="BO181" s="52"/>
      <c r="BP181" s="52"/>
      <c r="BQ181" s="52"/>
      <c r="BR181" s="52"/>
      <c r="BS181" s="52"/>
      <c r="BT181" s="52"/>
      <c r="BU181" s="52"/>
      <c r="BV181" s="52"/>
      <c r="BW181" s="52"/>
      <c r="BX181" s="52"/>
      <c r="BY181" s="52"/>
      <c r="BZ181" s="52"/>
      <c r="CA181" s="52"/>
      <c r="CB181" s="52"/>
      <c r="CC181" s="52"/>
      <c r="CD181" s="52"/>
      <c r="CE181" s="52"/>
      <c r="CF181" s="52"/>
      <c r="CG181" s="52"/>
      <c r="CH181" s="52"/>
      <c r="CI181" s="52"/>
      <c r="CJ181" s="52"/>
      <c r="CK181" s="52"/>
      <c r="CL181" s="52"/>
      <c r="CM181" s="52"/>
      <c r="CN181" s="52"/>
      <c r="CO181" s="52"/>
      <c r="CP181" s="52"/>
      <c r="CQ181" s="52"/>
      <c r="CR181" s="52"/>
      <c r="CS181" s="52"/>
      <c r="CT181" s="52"/>
      <c r="CU181" s="52"/>
      <c r="CV181" s="52"/>
      <c r="CW181" s="52"/>
      <c r="CX181" s="52"/>
      <c r="CY181" s="52"/>
      <c r="CZ181" s="52"/>
      <c r="DA181" s="52"/>
      <c r="DB181" s="52"/>
      <c r="DC181" s="52"/>
      <c r="DD181" s="52"/>
      <c r="DE181" s="52"/>
      <c r="DF181" s="52"/>
      <c r="DG181" s="52"/>
      <c r="DH181" s="52"/>
      <c r="DI181" s="52"/>
      <c r="DJ181" s="52"/>
      <c r="DK181" s="52"/>
      <c r="DL181" s="52"/>
      <c r="DM181" s="52"/>
      <c r="DN181" s="52"/>
    </row>
    <row r="182" spans="1:118" s="53" customFormat="1" ht="15" customHeight="1" x14ac:dyDescent="0.2">
      <c r="A182" s="37" t="s">
        <v>243</v>
      </c>
      <c r="B182" s="38">
        <v>435326</v>
      </c>
      <c r="C182" s="78">
        <v>218960</v>
      </c>
      <c r="D182" s="38">
        <v>216366</v>
      </c>
      <c r="E182" s="58">
        <f t="shared" si="3"/>
        <v>1011.9889446585877</v>
      </c>
      <c r="F182" s="38">
        <v>321209</v>
      </c>
      <c r="G182" s="38">
        <v>157699</v>
      </c>
      <c r="H182" s="38">
        <v>163510</v>
      </c>
      <c r="I182" s="58">
        <f t="shared" si="4"/>
        <v>964.46088924224819</v>
      </c>
      <c r="J182" s="38">
        <v>114117</v>
      </c>
      <c r="K182" s="38">
        <v>61261</v>
      </c>
      <c r="L182" s="38">
        <v>52856</v>
      </c>
      <c r="M182" s="58">
        <f t="shared" si="5"/>
        <v>1159.0169517178749</v>
      </c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52"/>
      <c r="AI182" s="52"/>
      <c r="AJ182" s="52"/>
      <c r="AK182" s="52"/>
      <c r="AL182" s="52"/>
      <c r="AM182" s="52"/>
      <c r="AN182" s="52"/>
      <c r="AO182" s="52"/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  <c r="AZ182" s="52"/>
      <c r="BA182" s="52"/>
      <c r="BB182" s="52"/>
      <c r="BC182" s="52"/>
      <c r="BD182" s="52"/>
      <c r="BE182" s="52"/>
      <c r="BF182" s="52"/>
      <c r="BG182" s="52"/>
      <c r="BH182" s="52"/>
      <c r="BI182" s="52"/>
      <c r="BJ182" s="52"/>
      <c r="BK182" s="52"/>
      <c r="BL182" s="52"/>
      <c r="BM182" s="52"/>
      <c r="BN182" s="52"/>
      <c r="BO182" s="52"/>
      <c r="BP182" s="52"/>
      <c r="BQ182" s="52"/>
      <c r="BR182" s="52"/>
      <c r="BS182" s="52"/>
      <c r="BT182" s="52"/>
      <c r="BU182" s="52"/>
      <c r="BV182" s="52"/>
      <c r="BW182" s="52"/>
      <c r="BX182" s="52"/>
      <c r="BY182" s="52"/>
      <c r="BZ182" s="52"/>
      <c r="CA182" s="52"/>
      <c r="CB182" s="52"/>
      <c r="CC182" s="52"/>
      <c r="CD182" s="52"/>
      <c r="CE182" s="52"/>
      <c r="CF182" s="52"/>
      <c r="CG182" s="52"/>
      <c r="CH182" s="52"/>
      <c r="CI182" s="52"/>
      <c r="CJ182" s="52"/>
      <c r="CK182" s="52"/>
      <c r="CL182" s="52"/>
      <c r="CM182" s="52"/>
      <c r="CN182" s="52"/>
      <c r="CO182" s="52"/>
      <c r="CP182" s="52"/>
      <c r="CQ182" s="52"/>
      <c r="CR182" s="52"/>
      <c r="CS182" s="52"/>
      <c r="CT182" s="52"/>
      <c r="CU182" s="52"/>
      <c r="CV182" s="52"/>
      <c r="CW182" s="52"/>
      <c r="CX182" s="52"/>
      <c r="CY182" s="52"/>
      <c r="CZ182" s="52"/>
      <c r="DA182" s="52"/>
      <c r="DB182" s="52"/>
      <c r="DC182" s="52"/>
      <c r="DD182" s="52"/>
      <c r="DE182" s="52"/>
      <c r="DF182" s="52"/>
      <c r="DG182" s="52"/>
      <c r="DH182" s="52"/>
      <c r="DI182" s="52"/>
      <c r="DJ182" s="52"/>
      <c r="DK182" s="52"/>
      <c r="DL182" s="52"/>
      <c r="DM182" s="52"/>
      <c r="DN182" s="52"/>
    </row>
    <row r="183" spans="1:118" s="53" customFormat="1" ht="15" customHeight="1" x14ac:dyDescent="0.2">
      <c r="A183" s="36" t="s">
        <v>133</v>
      </c>
      <c r="B183" s="39">
        <v>36908</v>
      </c>
      <c r="C183" s="77">
        <v>19037</v>
      </c>
      <c r="D183" s="39">
        <v>17871</v>
      </c>
      <c r="E183" s="68">
        <f t="shared" si="3"/>
        <v>1065.2453695931956</v>
      </c>
      <c r="F183" s="39">
        <v>23887</v>
      </c>
      <c r="G183" s="39">
        <v>12038</v>
      </c>
      <c r="H183" s="39">
        <v>11849</v>
      </c>
      <c r="I183" s="68">
        <f t="shared" si="4"/>
        <v>1015.9507131403493</v>
      </c>
      <c r="J183" s="39">
        <v>13021</v>
      </c>
      <c r="K183" s="39">
        <v>6999</v>
      </c>
      <c r="L183" s="39">
        <v>6022</v>
      </c>
      <c r="M183" s="68">
        <f t="shared" si="5"/>
        <v>1162.2384589837263</v>
      </c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  <c r="AA183" s="52"/>
      <c r="AB183" s="52"/>
      <c r="AC183" s="52"/>
      <c r="AD183" s="52"/>
      <c r="AE183" s="52"/>
      <c r="AF183" s="52"/>
      <c r="AG183" s="52"/>
      <c r="AH183" s="52"/>
      <c r="AI183" s="52"/>
      <c r="AJ183" s="52"/>
      <c r="AK183" s="52"/>
      <c r="AL183" s="52"/>
      <c r="AM183" s="52"/>
      <c r="AN183" s="52"/>
      <c r="AO183" s="52"/>
      <c r="AP183" s="52"/>
      <c r="AQ183" s="52"/>
      <c r="AR183" s="52"/>
      <c r="AS183" s="52"/>
      <c r="AT183" s="52"/>
      <c r="AU183" s="52"/>
      <c r="AV183" s="52"/>
      <c r="AW183" s="52"/>
      <c r="AX183" s="52"/>
      <c r="AY183" s="52"/>
      <c r="AZ183" s="52"/>
      <c r="BA183" s="52"/>
      <c r="BB183" s="52"/>
      <c r="BC183" s="52"/>
      <c r="BD183" s="52"/>
      <c r="BE183" s="52"/>
      <c r="BF183" s="52"/>
      <c r="BG183" s="52"/>
      <c r="BH183" s="52"/>
      <c r="BI183" s="52"/>
      <c r="BJ183" s="52"/>
      <c r="BK183" s="52"/>
      <c r="BL183" s="52"/>
      <c r="BM183" s="52"/>
      <c r="BN183" s="52"/>
      <c r="BO183" s="52"/>
      <c r="BP183" s="52"/>
      <c r="BQ183" s="52"/>
      <c r="BR183" s="52"/>
      <c r="BS183" s="52"/>
      <c r="BT183" s="52"/>
      <c r="BU183" s="52"/>
      <c r="BV183" s="52"/>
      <c r="BW183" s="52"/>
      <c r="BX183" s="52"/>
      <c r="BY183" s="52"/>
      <c r="BZ183" s="52"/>
      <c r="CA183" s="52"/>
      <c r="CB183" s="52"/>
      <c r="CC183" s="52"/>
      <c r="CD183" s="52"/>
      <c r="CE183" s="52"/>
      <c r="CF183" s="52"/>
      <c r="CG183" s="52"/>
      <c r="CH183" s="52"/>
      <c r="CI183" s="52"/>
      <c r="CJ183" s="52"/>
      <c r="CK183" s="52"/>
      <c r="CL183" s="52"/>
      <c r="CM183" s="52"/>
      <c r="CN183" s="52"/>
      <c r="CO183" s="52"/>
      <c r="CP183" s="52"/>
      <c r="CQ183" s="52"/>
      <c r="CR183" s="52"/>
      <c r="CS183" s="52"/>
      <c r="CT183" s="52"/>
      <c r="CU183" s="52"/>
      <c r="CV183" s="52"/>
      <c r="CW183" s="52"/>
      <c r="CX183" s="52"/>
      <c r="CY183" s="52"/>
      <c r="CZ183" s="52"/>
      <c r="DA183" s="52"/>
      <c r="DB183" s="52"/>
      <c r="DC183" s="52"/>
      <c r="DD183" s="52"/>
      <c r="DE183" s="52"/>
      <c r="DF183" s="52"/>
      <c r="DG183" s="52"/>
      <c r="DH183" s="52"/>
      <c r="DI183" s="52"/>
      <c r="DJ183" s="52"/>
      <c r="DK183" s="52"/>
      <c r="DL183" s="52"/>
      <c r="DM183" s="52"/>
      <c r="DN183" s="52"/>
    </row>
    <row r="184" spans="1:118" s="53" customFormat="1" ht="15" customHeight="1" x14ac:dyDescent="0.2">
      <c r="A184" s="36" t="s">
        <v>134</v>
      </c>
      <c r="B184" s="39">
        <v>70787</v>
      </c>
      <c r="C184" s="77">
        <v>34945</v>
      </c>
      <c r="D184" s="39">
        <v>35842</v>
      </c>
      <c r="E184" s="68">
        <f t="shared" si="3"/>
        <v>974.97349478265721</v>
      </c>
      <c r="F184" s="39">
        <v>65700</v>
      </c>
      <c r="G184" s="39">
        <v>32095</v>
      </c>
      <c r="H184" s="39">
        <v>33605</v>
      </c>
      <c r="I184" s="68">
        <f t="shared" si="4"/>
        <v>955.06621038535934</v>
      </c>
      <c r="J184" s="39">
        <v>5087</v>
      </c>
      <c r="K184" s="39">
        <v>2850</v>
      </c>
      <c r="L184" s="39">
        <v>2237</v>
      </c>
      <c r="M184" s="68">
        <f t="shared" si="5"/>
        <v>1274.0277156906573</v>
      </c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52"/>
      <c r="AB184" s="52"/>
      <c r="AC184" s="52"/>
      <c r="AD184" s="52"/>
      <c r="AE184" s="52"/>
      <c r="AF184" s="52"/>
      <c r="AG184" s="52"/>
      <c r="AH184" s="52"/>
      <c r="AI184" s="52"/>
      <c r="AJ184" s="52"/>
      <c r="AK184" s="52"/>
      <c r="AL184" s="52"/>
      <c r="AM184" s="52"/>
      <c r="AN184" s="52"/>
      <c r="AO184" s="52"/>
      <c r="AP184" s="52"/>
      <c r="AQ184" s="52"/>
      <c r="AR184" s="52"/>
      <c r="AS184" s="52"/>
      <c r="AT184" s="52"/>
      <c r="AU184" s="52"/>
      <c r="AV184" s="52"/>
      <c r="AW184" s="52"/>
      <c r="AX184" s="52"/>
      <c r="AY184" s="52"/>
      <c r="AZ184" s="52"/>
      <c r="BA184" s="52"/>
      <c r="BB184" s="52"/>
      <c r="BC184" s="52"/>
      <c r="BD184" s="52"/>
      <c r="BE184" s="52"/>
      <c r="BF184" s="52"/>
      <c r="BG184" s="52"/>
      <c r="BH184" s="52"/>
      <c r="BI184" s="52"/>
      <c r="BJ184" s="52"/>
      <c r="BK184" s="52"/>
      <c r="BL184" s="52"/>
      <c r="BM184" s="52"/>
      <c r="BN184" s="52"/>
      <c r="BO184" s="52"/>
      <c r="BP184" s="52"/>
      <c r="BQ184" s="52"/>
      <c r="BR184" s="52"/>
      <c r="BS184" s="52"/>
      <c r="BT184" s="52"/>
      <c r="BU184" s="52"/>
      <c r="BV184" s="52"/>
      <c r="BW184" s="52"/>
      <c r="BX184" s="52"/>
      <c r="BY184" s="52"/>
      <c r="BZ184" s="52"/>
      <c r="CA184" s="52"/>
      <c r="CB184" s="52"/>
      <c r="CC184" s="52"/>
      <c r="CD184" s="52"/>
      <c r="CE184" s="52"/>
      <c r="CF184" s="52"/>
      <c r="CG184" s="52"/>
      <c r="CH184" s="52"/>
      <c r="CI184" s="52"/>
      <c r="CJ184" s="52"/>
      <c r="CK184" s="52"/>
      <c r="CL184" s="52"/>
      <c r="CM184" s="52"/>
      <c r="CN184" s="52"/>
      <c r="CO184" s="52"/>
      <c r="CP184" s="52"/>
      <c r="CQ184" s="52"/>
      <c r="CR184" s="52"/>
      <c r="CS184" s="52"/>
      <c r="CT184" s="52"/>
      <c r="CU184" s="52"/>
      <c r="CV184" s="52"/>
      <c r="CW184" s="52"/>
      <c r="CX184" s="52"/>
      <c r="CY184" s="52"/>
      <c r="CZ184" s="52"/>
      <c r="DA184" s="52"/>
      <c r="DB184" s="52"/>
      <c r="DC184" s="52"/>
      <c r="DD184" s="52"/>
      <c r="DE184" s="52"/>
      <c r="DF184" s="52"/>
      <c r="DG184" s="52"/>
      <c r="DH184" s="52"/>
      <c r="DI184" s="52"/>
      <c r="DJ184" s="52"/>
      <c r="DK184" s="52"/>
      <c r="DL184" s="52"/>
      <c r="DM184" s="52"/>
      <c r="DN184" s="52"/>
    </row>
    <row r="185" spans="1:118" s="53" customFormat="1" ht="15" customHeight="1" x14ac:dyDescent="0.2">
      <c r="A185" s="36" t="s">
        <v>135</v>
      </c>
      <c r="B185" s="39">
        <v>15240</v>
      </c>
      <c r="C185" s="77">
        <v>7812</v>
      </c>
      <c r="D185" s="39">
        <v>7428</v>
      </c>
      <c r="E185" s="68">
        <f t="shared" si="3"/>
        <v>1051.6962843295639</v>
      </c>
      <c r="F185" s="39">
        <v>9150</v>
      </c>
      <c r="G185" s="39">
        <v>4566</v>
      </c>
      <c r="H185" s="39">
        <v>4584</v>
      </c>
      <c r="I185" s="68">
        <f t="shared" si="4"/>
        <v>996.07329842931938</v>
      </c>
      <c r="J185" s="39">
        <v>6090</v>
      </c>
      <c r="K185" s="39">
        <v>3246</v>
      </c>
      <c r="L185" s="39">
        <v>2844</v>
      </c>
      <c r="M185" s="68">
        <f t="shared" si="5"/>
        <v>1141.3502109704641</v>
      </c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52"/>
      <c r="AD185" s="52"/>
      <c r="AE185" s="52"/>
      <c r="AF185" s="52"/>
      <c r="AG185" s="52"/>
      <c r="AH185" s="52"/>
      <c r="AI185" s="52"/>
      <c r="AJ185" s="52"/>
      <c r="AK185" s="52"/>
      <c r="AL185" s="52"/>
      <c r="AM185" s="52"/>
      <c r="AN185" s="52"/>
      <c r="AO185" s="52"/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  <c r="AZ185" s="52"/>
      <c r="BA185" s="52"/>
      <c r="BB185" s="52"/>
      <c r="BC185" s="52"/>
      <c r="BD185" s="52"/>
      <c r="BE185" s="52"/>
      <c r="BF185" s="52"/>
      <c r="BG185" s="52"/>
      <c r="BH185" s="52"/>
      <c r="BI185" s="52"/>
      <c r="BJ185" s="52"/>
      <c r="BK185" s="52"/>
      <c r="BL185" s="52"/>
      <c r="BM185" s="52"/>
      <c r="BN185" s="52"/>
      <c r="BO185" s="52"/>
      <c r="BP185" s="52"/>
      <c r="BQ185" s="52"/>
      <c r="BR185" s="52"/>
      <c r="BS185" s="52"/>
      <c r="BT185" s="52"/>
      <c r="BU185" s="52"/>
      <c r="BV185" s="52"/>
      <c r="BW185" s="52"/>
      <c r="BX185" s="52"/>
      <c r="BY185" s="52"/>
      <c r="BZ185" s="52"/>
      <c r="CA185" s="52"/>
      <c r="CB185" s="52"/>
      <c r="CC185" s="52"/>
      <c r="CD185" s="52"/>
      <c r="CE185" s="52"/>
      <c r="CF185" s="52"/>
      <c r="CG185" s="52"/>
      <c r="CH185" s="52"/>
      <c r="CI185" s="52"/>
      <c r="CJ185" s="52"/>
      <c r="CK185" s="52"/>
      <c r="CL185" s="52"/>
      <c r="CM185" s="52"/>
      <c r="CN185" s="52"/>
      <c r="CO185" s="52"/>
      <c r="CP185" s="52"/>
      <c r="CQ185" s="52"/>
      <c r="CR185" s="52"/>
      <c r="CS185" s="52"/>
      <c r="CT185" s="52"/>
      <c r="CU185" s="52"/>
      <c r="CV185" s="52"/>
      <c r="CW185" s="52"/>
      <c r="CX185" s="52"/>
      <c r="CY185" s="52"/>
      <c r="CZ185" s="52"/>
      <c r="DA185" s="52"/>
      <c r="DB185" s="52"/>
      <c r="DC185" s="52"/>
      <c r="DD185" s="52"/>
      <c r="DE185" s="52"/>
      <c r="DF185" s="52"/>
      <c r="DG185" s="52"/>
      <c r="DH185" s="52"/>
      <c r="DI185" s="52"/>
      <c r="DJ185" s="52"/>
      <c r="DK185" s="52"/>
      <c r="DL185" s="52"/>
      <c r="DM185" s="52"/>
      <c r="DN185" s="52"/>
    </row>
    <row r="186" spans="1:118" s="53" customFormat="1" ht="15" customHeight="1" x14ac:dyDescent="0.2">
      <c r="A186" s="36" t="s">
        <v>136</v>
      </c>
      <c r="B186" s="39">
        <v>22680</v>
      </c>
      <c r="C186" s="77">
        <v>11711</v>
      </c>
      <c r="D186" s="39">
        <v>10969</v>
      </c>
      <c r="E186" s="68">
        <f t="shared" si="3"/>
        <v>1067.6451818761966</v>
      </c>
      <c r="F186" s="39">
        <v>14620</v>
      </c>
      <c r="G186" s="39">
        <v>7339</v>
      </c>
      <c r="H186" s="39">
        <v>7281</v>
      </c>
      <c r="I186" s="68">
        <f t="shared" si="4"/>
        <v>1007.9659387446779</v>
      </c>
      <c r="J186" s="39">
        <v>8060</v>
      </c>
      <c r="K186" s="39">
        <v>4372</v>
      </c>
      <c r="L186" s="39">
        <v>3688</v>
      </c>
      <c r="M186" s="68">
        <f t="shared" si="5"/>
        <v>1185.4663774403471</v>
      </c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52"/>
      <c r="AB186" s="52"/>
      <c r="AC186" s="52"/>
      <c r="AD186" s="52"/>
      <c r="AE186" s="52"/>
      <c r="AF186" s="52"/>
      <c r="AG186" s="52"/>
      <c r="AH186" s="52"/>
      <c r="AI186" s="52"/>
      <c r="AJ186" s="52"/>
      <c r="AK186" s="52"/>
      <c r="AL186" s="52"/>
      <c r="AM186" s="52"/>
      <c r="AN186" s="52"/>
      <c r="AO186" s="52"/>
      <c r="AP186" s="52"/>
      <c r="AQ186" s="52"/>
      <c r="AR186" s="52"/>
      <c r="AS186" s="52"/>
      <c r="AT186" s="52"/>
      <c r="AU186" s="52"/>
      <c r="AV186" s="52"/>
      <c r="AW186" s="52"/>
      <c r="AX186" s="52"/>
      <c r="AY186" s="52"/>
      <c r="AZ186" s="52"/>
      <c r="BA186" s="52"/>
      <c r="BB186" s="52"/>
      <c r="BC186" s="52"/>
      <c r="BD186" s="52"/>
      <c r="BE186" s="52"/>
      <c r="BF186" s="52"/>
      <c r="BG186" s="52"/>
      <c r="BH186" s="52"/>
      <c r="BI186" s="52"/>
      <c r="BJ186" s="52"/>
      <c r="BK186" s="52"/>
      <c r="BL186" s="52"/>
      <c r="BM186" s="52"/>
      <c r="BN186" s="52"/>
      <c r="BO186" s="52"/>
      <c r="BP186" s="52"/>
      <c r="BQ186" s="52"/>
      <c r="BR186" s="52"/>
      <c r="BS186" s="52"/>
      <c r="BT186" s="52"/>
      <c r="BU186" s="52"/>
      <c r="BV186" s="52"/>
      <c r="BW186" s="52"/>
      <c r="BX186" s="52"/>
      <c r="BY186" s="52"/>
      <c r="BZ186" s="52"/>
      <c r="CA186" s="52"/>
      <c r="CB186" s="52"/>
      <c r="CC186" s="52"/>
      <c r="CD186" s="52"/>
      <c r="CE186" s="52"/>
      <c r="CF186" s="52"/>
      <c r="CG186" s="52"/>
      <c r="CH186" s="52"/>
      <c r="CI186" s="52"/>
      <c r="CJ186" s="52"/>
      <c r="CK186" s="52"/>
      <c r="CL186" s="52"/>
      <c r="CM186" s="52"/>
      <c r="CN186" s="52"/>
      <c r="CO186" s="52"/>
      <c r="CP186" s="52"/>
      <c r="CQ186" s="52"/>
      <c r="CR186" s="52"/>
      <c r="CS186" s="52"/>
      <c r="CT186" s="52"/>
      <c r="CU186" s="52"/>
      <c r="CV186" s="52"/>
      <c r="CW186" s="52"/>
      <c r="CX186" s="52"/>
      <c r="CY186" s="52"/>
      <c r="CZ186" s="52"/>
      <c r="DA186" s="52"/>
      <c r="DB186" s="52"/>
      <c r="DC186" s="52"/>
      <c r="DD186" s="52"/>
      <c r="DE186" s="52"/>
      <c r="DF186" s="52"/>
      <c r="DG186" s="52"/>
      <c r="DH186" s="52"/>
      <c r="DI186" s="52"/>
      <c r="DJ186" s="52"/>
      <c r="DK186" s="52"/>
      <c r="DL186" s="52"/>
      <c r="DM186" s="52"/>
      <c r="DN186" s="52"/>
    </row>
    <row r="187" spans="1:118" s="53" customFormat="1" ht="15" customHeight="1" x14ac:dyDescent="0.2">
      <c r="A187" s="36" t="s">
        <v>137</v>
      </c>
      <c r="B187" s="39">
        <v>30616</v>
      </c>
      <c r="C187" s="77">
        <v>15702</v>
      </c>
      <c r="D187" s="39">
        <v>14914</v>
      </c>
      <c r="E187" s="68">
        <f t="shared" si="3"/>
        <v>1052.836261231058</v>
      </c>
      <c r="F187" s="39">
        <v>17213</v>
      </c>
      <c r="G187" s="39">
        <v>8607</v>
      </c>
      <c r="H187" s="39">
        <v>8606</v>
      </c>
      <c r="I187" s="68">
        <f t="shared" si="4"/>
        <v>1000.1161980013944</v>
      </c>
      <c r="J187" s="39">
        <v>13403</v>
      </c>
      <c r="K187" s="39">
        <v>7095</v>
      </c>
      <c r="L187" s="39">
        <v>6308</v>
      </c>
      <c r="M187" s="68">
        <f t="shared" si="5"/>
        <v>1124.7622067216234</v>
      </c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  <c r="AA187" s="52"/>
      <c r="AB187" s="52"/>
      <c r="AC187" s="52"/>
      <c r="AD187" s="52"/>
      <c r="AE187" s="52"/>
      <c r="AF187" s="52"/>
      <c r="AG187" s="52"/>
      <c r="AH187" s="52"/>
      <c r="AI187" s="52"/>
      <c r="AJ187" s="52"/>
      <c r="AK187" s="52"/>
      <c r="AL187" s="52"/>
      <c r="AM187" s="52"/>
      <c r="AN187" s="52"/>
      <c r="AO187" s="52"/>
      <c r="AP187" s="52"/>
      <c r="AQ187" s="52"/>
      <c r="AR187" s="52"/>
      <c r="AS187" s="52"/>
      <c r="AT187" s="52"/>
      <c r="AU187" s="52"/>
      <c r="AV187" s="52"/>
      <c r="AW187" s="52"/>
      <c r="AX187" s="52"/>
      <c r="AY187" s="52"/>
      <c r="AZ187" s="52"/>
      <c r="BA187" s="52"/>
      <c r="BB187" s="52"/>
      <c r="BC187" s="52"/>
      <c r="BD187" s="52"/>
      <c r="BE187" s="52"/>
      <c r="BF187" s="52"/>
      <c r="BG187" s="52"/>
      <c r="BH187" s="52"/>
      <c r="BI187" s="52"/>
      <c r="BJ187" s="52"/>
      <c r="BK187" s="52"/>
      <c r="BL187" s="52"/>
      <c r="BM187" s="52"/>
      <c r="BN187" s="52"/>
      <c r="BO187" s="52"/>
      <c r="BP187" s="52"/>
      <c r="BQ187" s="52"/>
      <c r="BR187" s="52"/>
      <c r="BS187" s="52"/>
      <c r="BT187" s="52"/>
      <c r="BU187" s="52"/>
      <c r="BV187" s="52"/>
      <c r="BW187" s="52"/>
      <c r="BX187" s="52"/>
      <c r="BY187" s="52"/>
      <c r="BZ187" s="52"/>
      <c r="CA187" s="52"/>
      <c r="CB187" s="52"/>
      <c r="CC187" s="52"/>
      <c r="CD187" s="52"/>
      <c r="CE187" s="52"/>
      <c r="CF187" s="52"/>
      <c r="CG187" s="52"/>
      <c r="CH187" s="52"/>
      <c r="CI187" s="52"/>
      <c r="CJ187" s="52"/>
      <c r="CK187" s="52"/>
      <c r="CL187" s="52"/>
      <c r="CM187" s="52"/>
      <c r="CN187" s="52"/>
      <c r="CO187" s="52"/>
      <c r="CP187" s="52"/>
      <c r="CQ187" s="52"/>
      <c r="CR187" s="52"/>
      <c r="CS187" s="52"/>
      <c r="CT187" s="52"/>
      <c r="CU187" s="52"/>
      <c r="CV187" s="52"/>
      <c r="CW187" s="52"/>
      <c r="CX187" s="52"/>
      <c r="CY187" s="52"/>
      <c r="CZ187" s="52"/>
      <c r="DA187" s="52"/>
      <c r="DB187" s="52"/>
      <c r="DC187" s="52"/>
      <c r="DD187" s="52"/>
      <c r="DE187" s="52"/>
      <c r="DF187" s="52"/>
      <c r="DG187" s="52"/>
      <c r="DH187" s="52"/>
      <c r="DI187" s="52"/>
      <c r="DJ187" s="52"/>
      <c r="DK187" s="52"/>
      <c r="DL187" s="52"/>
      <c r="DM187" s="52"/>
      <c r="DN187" s="52"/>
    </row>
    <row r="188" spans="1:118" s="53" customFormat="1" ht="15" customHeight="1" x14ac:dyDescent="0.2">
      <c r="A188" s="36" t="s">
        <v>138</v>
      </c>
      <c r="B188" s="39">
        <v>18637</v>
      </c>
      <c r="C188" s="77">
        <v>9673</v>
      </c>
      <c r="D188" s="39">
        <v>8964</v>
      </c>
      <c r="E188" s="68">
        <f t="shared" si="3"/>
        <v>1079.0941543953591</v>
      </c>
      <c r="F188" s="39">
        <v>10118</v>
      </c>
      <c r="G188" s="39">
        <v>5047</v>
      </c>
      <c r="H188" s="39">
        <v>5071</v>
      </c>
      <c r="I188" s="68">
        <f t="shared" si="4"/>
        <v>995.2672056793532</v>
      </c>
      <c r="J188" s="39">
        <v>8519</v>
      </c>
      <c r="K188" s="39">
        <v>4626</v>
      </c>
      <c r="L188" s="39">
        <v>3893</v>
      </c>
      <c r="M188" s="68">
        <f t="shared" si="5"/>
        <v>1188.2866683791419</v>
      </c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  <c r="AA188" s="52"/>
      <c r="AB188" s="52"/>
      <c r="AC188" s="52"/>
      <c r="AD188" s="52"/>
      <c r="AE188" s="52"/>
      <c r="AF188" s="52"/>
      <c r="AG188" s="52"/>
      <c r="AH188" s="52"/>
      <c r="AI188" s="52"/>
      <c r="AJ188" s="52"/>
      <c r="AK188" s="52"/>
      <c r="AL188" s="52"/>
      <c r="AM188" s="52"/>
      <c r="AN188" s="52"/>
      <c r="AO188" s="52"/>
      <c r="AP188" s="52"/>
      <c r="AQ188" s="52"/>
      <c r="AR188" s="52"/>
      <c r="AS188" s="52"/>
      <c r="AT188" s="52"/>
      <c r="AU188" s="52"/>
      <c r="AV188" s="52"/>
      <c r="AW188" s="52"/>
      <c r="AX188" s="52"/>
      <c r="AY188" s="52"/>
      <c r="AZ188" s="52"/>
      <c r="BA188" s="52"/>
      <c r="BB188" s="52"/>
      <c r="BC188" s="52"/>
      <c r="BD188" s="52"/>
      <c r="BE188" s="52"/>
      <c r="BF188" s="52"/>
      <c r="BG188" s="52"/>
      <c r="BH188" s="52"/>
      <c r="BI188" s="52"/>
      <c r="BJ188" s="52"/>
      <c r="BK188" s="52"/>
      <c r="BL188" s="52"/>
      <c r="BM188" s="52"/>
      <c r="BN188" s="52"/>
      <c r="BO188" s="52"/>
      <c r="BP188" s="52"/>
      <c r="BQ188" s="52"/>
      <c r="BR188" s="52"/>
      <c r="BS188" s="52"/>
      <c r="BT188" s="52"/>
      <c r="BU188" s="52"/>
      <c r="BV188" s="52"/>
      <c r="BW188" s="52"/>
      <c r="BX188" s="52"/>
      <c r="BY188" s="52"/>
      <c r="BZ188" s="52"/>
      <c r="CA188" s="52"/>
      <c r="CB188" s="52"/>
      <c r="CC188" s="52"/>
      <c r="CD188" s="52"/>
      <c r="CE188" s="52"/>
      <c r="CF188" s="52"/>
      <c r="CG188" s="52"/>
      <c r="CH188" s="52"/>
      <c r="CI188" s="52"/>
      <c r="CJ188" s="52"/>
      <c r="CK188" s="52"/>
      <c r="CL188" s="52"/>
      <c r="CM188" s="52"/>
      <c r="CN188" s="52"/>
      <c r="CO188" s="52"/>
      <c r="CP188" s="52"/>
      <c r="CQ188" s="52"/>
      <c r="CR188" s="52"/>
      <c r="CS188" s="52"/>
      <c r="CT188" s="52"/>
      <c r="CU188" s="52"/>
      <c r="CV188" s="52"/>
      <c r="CW188" s="52"/>
      <c r="CX188" s="52"/>
      <c r="CY188" s="52"/>
      <c r="CZ188" s="52"/>
      <c r="DA188" s="52"/>
      <c r="DB188" s="52"/>
      <c r="DC188" s="52"/>
      <c r="DD188" s="52"/>
      <c r="DE188" s="52"/>
      <c r="DF188" s="52"/>
      <c r="DG188" s="52"/>
      <c r="DH188" s="52"/>
      <c r="DI188" s="52"/>
      <c r="DJ188" s="52"/>
      <c r="DK188" s="52"/>
      <c r="DL188" s="52"/>
      <c r="DM188" s="52"/>
      <c r="DN188" s="52"/>
    </row>
    <row r="189" spans="1:118" s="53" customFormat="1" ht="15" customHeight="1" x14ac:dyDescent="0.2">
      <c r="A189" s="36" t="s">
        <v>139</v>
      </c>
      <c r="B189" s="39">
        <v>25386</v>
      </c>
      <c r="C189" s="77">
        <v>12901</v>
      </c>
      <c r="D189" s="39">
        <v>12485</v>
      </c>
      <c r="E189" s="68">
        <f t="shared" si="3"/>
        <v>1033.3199839807769</v>
      </c>
      <c r="F189" s="39">
        <v>13389</v>
      </c>
      <c r="G189" s="39">
        <v>6565</v>
      </c>
      <c r="H189" s="39">
        <v>6824</v>
      </c>
      <c r="I189" s="68">
        <f t="shared" si="4"/>
        <v>962.04572098475967</v>
      </c>
      <c r="J189" s="39">
        <v>11997</v>
      </c>
      <c r="K189" s="39">
        <v>6336</v>
      </c>
      <c r="L189" s="39">
        <v>5661</v>
      </c>
      <c r="M189" s="68">
        <f t="shared" si="5"/>
        <v>1119.2368839427663</v>
      </c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  <c r="AA189" s="52"/>
      <c r="AB189" s="52"/>
      <c r="AC189" s="52"/>
      <c r="AD189" s="52"/>
      <c r="AE189" s="52"/>
      <c r="AF189" s="52"/>
      <c r="AG189" s="52"/>
      <c r="AH189" s="52"/>
      <c r="AI189" s="52"/>
      <c r="AJ189" s="52"/>
      <c r="AK189" s="52"/>
      <c r="AL189" s="52"/>
      <c r="AM189" s="52"/>
      <c r="AN189" s="52"/>
      <c r="AO189" s="52"/>
      <c r="AP189" s="52"/>
      <c r="AQ189" s="52"/>
      <c r="AR189" s="52"/>
      <c r="AS189" s="52"/>
      <c r="AT189" s="52"/>
      <c r="AU189" s="52"/>
      <c r="AV189" s="52"/>
      <c r="AW189" s="52"/>
      <c r="AX189" s="52"/>
      <c r="AY189" s="52"/>
      <c r="AZ189" s="52"/>
      <c r="BA189" s="52"/>
      <c r="BB189" s="52"/>
      <c r="BC189" s="52"/>
      <c r="BD189" s="52"/>
      <c r="BE189" s="52"/>
      <c r="BF189" s="52"/>
      <c r="BG189" s="52"/>
      <c r="BH189" s="52"/>
      <c r="BI189" s="52"/>
      <c r="BJ189" s="52"/>
      <c r="BK189" s="52"/>
      <c r="BL189" s="52"/>
      <c r="BM189" s="52"/>
      <c r="BN189" s="52"/>
      <c r="BO189" s="52"/>
      <c r="BP189" s="52"/>
      <c r="BQ189" s="52"/>
      <c r="BR189" s="52"/>
      <c r="BS189" s="52"/>
      <c r="BT189" s="52"/>
      <c r="BU189" s="52"/>
      <c r="BV189" s="52"/>
      <c r="BW189" s="52"/>
      <c r="BX189" s="52"/>
      <c r="BY189" s="52"/>
      <c r="BZ189" s="52"/>
      <c r="CA189" s="52"/>
      <c r="CB189" s="52"/>
      <c r="CC189" s="52"/>
      <c r="CD189" s="52"/>
      <c r="CE189" s="52"/>
      <c r="CF189" s="52"/>
      <c r="CG189" s="52"/>
      <c r="CH189" s="52"/>
      <c r="CI189" s="52"/>
      <c r="CJ189" s="52"/>
      <c r="CK189" s="52"/>
      <c r="CL189" s="52"/>
      <c r="CM189" s="52"/>
      <c r="CN189" s="52"/>
      <c r="CO189" s="52"/>
      <c r="CP189" s="52"/>
      <c r="CQ189" s="52"/>
      <c r="CR189" s="52"/>
      <c r="CS189" s="52"/>
      <c r="CT189" s="52"/>
      <c r="CU189" s="52"/>
      <c r="CV189" s="52"/>
      <c r="CW189" s="52"/>
      <c r="CX189" s="52"/>
      <c r="CY189" s="52"/>
      <c r="CZ189" s="52"/>
      <c r="DA189" s="52"/>
      <c r="DB189" s="52"/>
      <c r="DC189" s="52"/>
      <c r="DD189" s="52"/>
      <c r="DE189" s="52"/>
      <c r="DF189" s="52"/>
      <c r="DG189" s="52"/>
      <c r="DH189" s="52"/>
      <c r="DI189" s="52"/>
      <c r="DJ189" s="52"/>
      <c r="DK189" s="52"/>
      <c r="DL189" s="52"/>
      <c r="DM189" s="52"/>
      <c r="DN189" s="52"/>
    </row>
    <row r="190" spans="1:118" s="53" customFormat="1" ht="15" customHeight="1" x14ac:dyDescent="0.2">
      <c r="A190" s="36" t="s">
        <v>29</v>
      </c>
      <c r="B190" s="39">
        <v>156969</v>
      </c>
      <c r="C190" s="77">
        <v>77052</v>
      </c>
      <c r="D190" s="39">
        <v>79917</v>
      </c>
      <c r="E190" s="68">
        <f t="shared" si="3"/>
        <v>964.15030594241523</v>
      </c>
      <c r="F190" s="39">
        <v>132233</v>
      </c>
      <c r="G190" s="39">
        <v>63822</v>
      </c>
      <c r="H190" s="39">
        <v>68411</v>
      </c>
      <c r="I190" s="68">
        <f t="shared" si="4"/>
        <v>932.92014442121888</v>
      </c>
      <c r="J190" s="39">
        <v>24736</v>
      </c>
      <c r="K190" s="39">
        <v>13230</v>
      </c>
      <c r="L190" s="39">
        <v>11506</v>
      </c>
      <c r="M190" s="68">
        <f t="shared" si="5"/>
        <v>1149.834868764123</v>
      </c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  <c r="AA190" s="52"/>
      <c r="AB190" s="52"/>
      <c r="AC190" s="52"/>
      <c r="AD190" s="52"/>
      <c r="AE190" s="52"/>
      <c r="AF190" s="52"/>
      <c r="AG190" s="52"/>
      <c r="AH190" s="52"/>
      <c r="AI190" s="52"/>
      <c r="AJ190" s="52"/>
      <c r="AK190" s="52"/>
      <c r="AL190" s="52"/>
      <c r="AM190" s="52"/>
      <c r="AN190" s="52"/>
      <c r="AO190" s="52"/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  <c r="AZ190" s="52"/>
      <c r="BA190" s="52"/>
      <c r="BB190" s="52"/>
      <c r="BC190" s="52"/>
      <c r="BD190" s="52"/>
      <c r="BE190" s="52"/>
      <c r="BF190" s="52"/>
      <c r="BG190" s="52"/>
      <c r="BH190" s="52"/>
      <c r="BI190" s="52"/>
      <c r="BJ190" s="52"/>
      <c r="BK190" s="52"/>
      <c r="BL190" s="52"/>
      <c r="BM190" s="52"/>
      <c r="BN190" s="52"/>
      <c r="BO190" s="52"/>
      <c r="BP190" s="52"/>
      <c r="BQ190" s="52"/>
      <c r="BR190" s="52"/>
      <c r="BS190" s="52"/>
      <c r="BT190" s="52"/>
      <c r="BU190" s="52"/>
      <c r="BV190" s="52"/>
      <c r="BW190" s="52"/>
      <c r="BX190" s="52"/>
      <c r="BY190" s="52"/>
      <c r="BZ190" s="52"/>
      <c r="CA190" s="52"/>
      <c r="CB190" s="52"/>
      <c r="CC190" s="52"/>
      <c r="CD190" s="52"/>
      <c r="CE190" s="52"/>
      <c r="CF190" s="52"/>
      <c r="CG190" s="52"/>
      <c r="CH190" s="52"/>
      <c r="CI190" s="52"/>
      <c r="CJ190" s="52"/>
      <c r="CK190" s="52"/>
      <c r="CL190" s="52"/>
      <c r="CM190" s="52"/>
      <c r="CN190" s="52"/>
      <c r="CO190" s="52"/>
      <c r="CP190" s="52"/>
      <c r="CQ190" s="52"/>
      <c r="CR190" s="52"/>
      <c r="CS190" s="52"/>
      <c r="CT190" s="52"/>
      <c r="CU190" s="52"/>
      <c r="CV190" s="52"/>
      <c r="CW190" s="52"/>
      <c r="CX190" s="52"/>
      <c r="CY190" s="52"/>
      <c r="CZ190" s="52"/>
      <c r="DA190" s="52"/>
      <c r="DB190" s="52"/>
      <c r="DC190" s="52"/>
      <c r="DD190" s="52"/>
      <c r="DE190" s="52"/>
      <c r="DF190" s="52"/>
      <c r="DG190" s="52"/>
      <c r="DH190" s="52"/>
      <c r="DI190" s="52"/>
      <c r="DJ190" s="52"/>
      <c r="DK190" s="52"/>
      <c r="DL190" s="52"/>
      <c r="DM190" s="52"/>
      <c r="DN190" s="52"/>
    </row>
    <row r="191" spans="1:118" s="53" customFormat="1" ht="15" customHeight="1" x14ac:dyDescent="0.2">
      <c r="A191" s="36" t="s">
        <v>140</v>
      </c>
      <c r="B191" s="39">
        <v>25984</v>
      </c>
      <c r="C191" s="77">
        <v>13475</v>
      </c>
      <c r="D191" s="39">
        <v>12509</v>
      </c>
      <c r="E191" s="68">
        <f t="shared" si="3"/>
        <v>1077.2243984331283</v>
      </c>
      <c r="F191" s="39">
        <v>16689</v>
      </c>
      <c r="G191" s="39">
        <v>8468</v>
      </c>
      <c r="H191" s="39">
        <v>8221</v>
      </c>
      <c r="I191" s="68">
        <f t="shared" si="4"/>
        <v>1030.0450066901835</v>
      </c>
      <c r="J191" s="39">
        <v>9295</v>
      </c>
      <c r="K191" s="39">
        <v>5007</v>
      </c>
      <c r="L191" s="39">
        <v>4288</v>
      </c>
      <c r="M191" s="68">
        <f t="shared" si="5"/>
        <v>1167.6772388059701</v>
      </c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  <c r="AA191" s="52"/>
      <c r="AB191" s="52"/>
      <c r="AC191" s="52"/>
      <c r="AD191" s="52"/>
      <c r="AE191" s="52"/>
      <c r="AF191" s="52"/>
      <c r="AG191" s="52"/>
      <c r="AH191" s="52"/>
      <c r="AI191" s="52"/>
      <c r="AJ191" s="52"/>
      <c r="AK191" s="52"/>
      <c r="AL191" s="52"/>
      <c r="AM191" s="52"/>
      <c r="AN191" s="52"/>
      <c r="AO191" s="52"/>
      <c r="AP191" s="52"/>
      <c r="AQ191" s="52"/>
      <c r="AR191" s="52"/>
      <c r="AS191" s="52"/>
      <c r="AT191" s="52"/>
      <c r="AU191" s="52"/>
      <c r="AV191" s="52"/>
      <c r="AW191" s="52"/>
      <c r="AX191" s="52"/>
      <c r="AY191" s="52"/>
      <c r="AZ191" s="52"/>
      <c r="BA191" s="52"/>
      <c r="BB191" s="52"/>
      <c r="BC191" s="52"/>
      <c r="BD191" s="52"/>
      <c r="BE191" s="52"/>
      <c r="BF191" s="52"/>
      <c r="BG191" s="52"/>
      <c r="BH191" s="52"/>
      <c r="BI191" s="52"/>
      <c r="BJ191" s="52"/>
      <c r="BK191" s="52"/>
      <c r="BL191" s="52"/>
      <c r="BM191" s="52"/>
      <c r="BN191" s="52"/>
      <c r="BO191" s="52"/>
      <c r="BP191" s="52"/>
      <c r="BQ191" s="52"/>
      <c r="BR191" s="52"/>
      <c r="BS191" s="52"/>
      <c r="BT191" s="52"/>
      <c r="BU191" s="52"/>
      <c r="BV191" s="52"/>
      <c r="BW191" s="52"/>
      <c r="BX191" s="52"/>
      <c r="BY191" s="52"/>
      <c r="BZ191" s="52"/>
      <c r="CA191" s="52"/>
      <c r="CB191" s="52"/>
      <c r="CC191" s="52"/>
      <c r="CD191" s="52"/>
      <c r="CE191" s="52"/>
      <c r="CF191" s="52"/>
      <c r="CG191" s="52"/>
      <c r="CH191" s="52"/>
      <c r="CI191" s="52"/>
      <c r="CJ191" s="52"/>
      <c r="CK191" s="52"/>
      <c r="CL191" s="52"/>
      <c r="CM191" s="52"/>
      <c r="CN191" s="52"/>
      <c r="CO191" s="52"/>
      <c r="CP191" s="52"/>
      <c r="CQ191" s="52"/>
      <c r="CR191" s="52"/>
      <c r="CS191" s="52"/>
      <c r="CT191" s="52"/>
      <c r="CU191" s="52"/>
      <c r="CV191" s="52"/>
      <c r="CW191" s="52"/>
      <c r="CX191" s="52"/>
      <c r="CY191" s="52"/>
      <c r="CZ191" s="52"/>
      <c r="DA191" s="52"/>
      <c r="DB191" s="52"/>
      <c r="DC191" s="52"/>
      <c r="DD191" s="52"/>
      <c r="DE191" s="52"/>
      <c r="DF191" s="52"/>
      <c r="DG191" s="52"/>
      <c r="DH191" s="52"/>
      <c r="DI191" s="52"/>
      <c r="DJ191" s="52"/>
      <c r="DK191" s="52"/>
      <c r="DL191" s="52"/>
      <c r="DM191" s="52"/>
      <c r="DN191" s="52"/>
    </row>
    <row r="192" spans="1:118" s="53" customFormat="1" ht="15" customHeight="1" x14ac:dyDescent="0.2">
      <c r="A192" s="36" t="s">
        <v>141</v>
      </c>
      <c r="B192" s="39">
        <v>32119</v>
      </c>
      <c r="C192" s="77">
        <v>16652</v>
      </c>
      <c r="D192" s="39">
        <v>15467</v>
      </c>
      <c r="E192" s="68">
        <f t="shared" si="3"/>
        <v>1076.6147281308592</v>
      </c>
      <c r="F192" s="39">
        <v>18210</v>
      </c>
      <c r="G192" s="39">
        <v>9152</v>
      </c>
      <c r="H192" s="39">
        <v>9058</v>
      </c>
      <c r="I192" s="68">
        <f t="shared" si="4"/>
        <v>1010.3775667917863</v>
      </c>
      <c r="J192" s="39">
        <v>13909</v>
      </c>
      <c r="K192" s="39">
        <v>7500</v>
      </c>
      <c r="L192" s="39">
        <v>6409</v>
      </c>
      <c r="M192" s="68">
        <f t="shared" si="5"/>
        <v>1170.2293649555313</v>
      </c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  <c r="AA192" s="52"/>
      <c r="AB192" s="52"/>
      <c r="AC192" s="52"/>
      <c r="AD192" s="52"/>
      <c r="AE192" s="52"/>
      <c r="AF192" s="52"/>
      <c r="AG192" s="52"/>
      <c r="AH192" s="52"/>
      <c r="AI192" s="52"/>
      <c r="AJ192" s="52"/>
      <c r="AK192" s="52"/>
      <c r="AL192" s="52"/>
      <c r="AM192" s="52"/>
      <c r="AN192" s="52"/>
      <c r="AO192" s="52"/>
      <c r="AP192" s="52"/>
      <c r="AQ192" s="52"/>
      <c r="AR192" s="52"/>
      <c r="AS192" s="52"/>
      <c r="AT192" s="52"/>
      <c r="AU192" s="52"/>
      <c r="AV192" s="52"/>
      <c r="AW192" s="52"/>
      <c r="AX192" s="52"/>
      <c r="AY192" s="52"/>
      <c r="AZ192" s="52"/>
      <c r="BA192" s="52"/>
      <c r="BB192" s="52"/>
      <c r="BC192" s="52"/>
      <c r="BD192" s="52"/>
      <c r="BE192" s="52"/>
      <c r="BF192" s="52"/>
      <c r="BG192" s="52"/>
      <c r="BH192" s="52"/>
      <c r="BI192" s="52"/>
      <c r="BJ192" s="52"/>
      <c r="BK192" s="52"/>
      <c r="BL192" s="52"/>
      <c r="BM192" s="52"/>
      <c r="BN192" s="52"/>
      <c r="BO192" s="52"/>
      <c r="BP192" s="52"/>
      <c r="BQ192" s="52"/>
      <c r="BR192" s="52"/>
      <c r="BS192" s="52"/>
      <c r="BT192" s="52"/>
      <c r="BU192" s="52"/>
      <c r="BV192" s="52"/>
      <c r="BW192" s="52"/>
      <c r="BX192" s="52"/>
      <c r="BY192" s="52"/>
      <c r="BZ192" s="52"/>
      <c r="CA192" s="52"/>
      <c r="CB192" s="52"/>
      <c r="CC192" s="52"/>
      <c r="CD192" s="52"/>
      <c r="CE192" s="52"/>
      <c r="CF192" s="52"/>
      <c r="CG192" s="52"/>
      <c r="CH192" s="52"/>
      <c r="CI192" s="52"/>
      <c r="CJ192" s="52"/>
      <c r="CK192" s="52"/>
      <c r="CL192" s="52"/>
      <c r="CM192" s="52"/>
      <c r="CN192" s="52"/>
      <c r="CO192" s="52"/>
      <c r="CP192" s="52"/>
      <c r="CQ192" s="52"/>
      <c r="CR192" s="52"/>
      <c r="CS192" s="52"/>
      <c r="CT192" s="52"/>
      <c r="CU192" s="52"/>
      <c r="CV192" s="52"/>
      <c r="CW192" s="52"/>
      <c r="CX192" s="52"/>
      <c r="CY192" s="52"/>
      <c r="CZ192" s="52"/>
      <c r="DA192" s="52"/>
      <c r="DB192" s="52"/>
      <c r="DC192" s="52"/>
      <c r="DD192" s="52"/>
      <c r="DE192" s="52"/>
      <c r="DF192" s="52"/>
      <c r="DG192" s="52"/>
      <c r="DH192" s="52"/>
      <c r="DI192" s="52"/>
      <c r="DJ192" s="52"/>
      <c r="DK192" s="52"/>
      <c r="DL192" s="52"/>
      <c r="DM192" s="52"/>
      <c r="DN192" s="52"/>
    </row>
    <row r="193" spans="1:118" s="53" customFormat="1" ht="15" customHeight="1" x14ac:dyDescent="0.2">
      <c r="A193" s="40" t="s">
        <v>30</v>
      </c>
      <c r="B193" s="38">
        <v>763389</v>
      </c>
      <c r="C193" s="78">
        <v>380455</v>
      </c>
      <c r="D193" s="38">
        <v>382934</v>
      </c>
      <c r="E193" s="58">
        <f t="shared" si="3"/>
        <v>993.52629957120553</v>
      </c>
      <c r="F193" s="38">
        <v>600789</v>
      </c>
      <c r="G193" s="38">
        <v>291400</v>
      </c>
      <c r="H193" s="38">
        <v>309389</v>
      </c>
      <c r="I193" s="58">
        <f t="shared" si="4"/>
        <v>941.8563685198892</v>
      </c>
      <c r="J193" s="38">
        <v>162600</v>
      </c>
      <c r="K193" s="38">
        <v>89055</v>
      </c>
      <c r="L193" s="38">
        <v>73545</v>
      </c>
      <c r="M193" s="58">
        <f t="shared" si="5"/>
        <v>1210.8912910462982</v>
      </c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  <c r="AA193" s="52"/>
      <c r="AB193" s="52"/>
      <c r="AC193" s="52"/>
      <c r="AD193" s="52"/>
      <c r="AE193" s="52"/>
      <c r="AF193" s="52"/>
      <c r="AG193" s="52"/>
      <c r="AH193" s="52"/>
      <c r="AI193" s="52"/>
      <c r="AJ193" s="52"/>
      <c r="AK193" s="52"/>
      <c r="AL193" s="52"/>
      <c r="AM193" s="52"/>
      <c r="AN193" s="52"/>
      <c r="AO193" s="52"/>
      <c r="AP193" s="52"/>
      <c r="AQ193" s="52"/>
      <c r="AR193" s="52"/>
      <c r="AS193" s="52"/>
      <c r="AT193" s="52"/>
      <c r="AU193" s="52"/>
      <c r="AV193" s="52"/>
      <c r="AW193" s="52"/>
      <c r="AX193" s="52"/>
      <c r="AY193" s="52"/>
      <c r="AZ193" s="52"/>
      <c r="BA193" s="52"/>
      <c r="BB193" s="52"/>
      <c r="BC193" s="52"/>
      <c r="BD193" s="52"/>
      <c r="BE193" s="52"/>
      <c r="BF193" s="52"/>
      <c r="BG193" s="52"/>
      <c r="BH193" s="52"/>
      <c r="BI193" s="52"/>
      <c r="BJ193" s="52"/>
      <c r="BK193" s="52"/>
      <c r="BL193" s="52"/>
      <c r="BM193" s="52"/>
      <c r="BN193" s="52"/>
      <c r="BO193" s="52"/>
      <c r="BP193" s="52"/>
      <c r="BQ193" s="52"/>
      <c r="BR193" s="52"/>
      <c r="BS193" s="52"/>
      <c r="BT193" s="52"/>
      <c r="BU193" s="52"/>
      <c r="BV193" s="52"/>
      <c r="BW193" s="52"/>
      <c r="BX193" s="52"/>
      <c r="BY193" s="52"/>
      <c r="BZ193" s="52"/>
      <c r="CA193" s="52"/>
      <c r="CB193" s="52"/>
      <c r="CC193" s="52"/>
      <c r="CD193" s="52"/>
      <c r="CE193" s="52"/>
      <c r="CF193" s="52"/>
      <c r="CG193" s="52"/>
      <c r="CH193" s="52"/>
      <c r="CI193" s="52"/>
      <c r="CJ193" s="52"/>
      <c r="CK193" s="52"/>
      <c r="CL193" s="52"/>
      <c r="CM193" s="52"/>
      <c r="CN193" s="52"/>
      <c r="CO193" s="52"/>
      <c r="CP193" s="52"/>
      <c r="CQ193" s="52"/>
      <c r="CR193" s="52"/>
      <c r="CS193" s="52"/>
      <c r="CT193" s="52"/>
      <c r="CU193" s="52"/>
      <c r="CV193" s="52"/>
      <c r="CW193" s="52"/>
      <c r="CX193" s="52"/>
      <c r="CY193" s="52"/>
      <c r="CZ193" s="52"/>
      <c r="DA193" s="52"/>
      <c r="DB193" s="52"/>
      <c r="DC193" s="52"/>
      <c r="DD193" s="52"/>
      <c r="DE193" s="52"/>
      <c r="DF193" s="52"/>
      <c r="DG193" s="52"/>
      <c r="DH193" s="52"/>
      <c r="DI193" s="52"/>
      <c r="DJ193" s="52"/>
      <c r="DK193" s="52"/>
      <c r="DL193" s="52"/>
      <c r="DM193" s="52"/>
      <c r="DN193" s="52"/>
    </row>
    <row r="194" spans="1:118" s="53" customFormat="1" ht="15" customHeight="1" x14ac:dyDescent="0.2">
      <c r="A194" s="36" t="s">
        <v>142</v>
      </c>
      <c r="B194" s="39">
        <v>23208</v>
      </c>
      <c r="C194" s="77">
        <v>11896</v>
      </c>
      <c r="D194" s="39">
        <v>11312</v>
      </c>
      <c r="E194" s="68">
        <f t="shared" si="3"/>
        <v>1051.6265912305516</v>
      </c>
      <c r="F194" s="39">
        <v>17136</v>
      </c>
      <c r="G194" s="39">
        <v>8528</v>
      </c>
      <c r="H194" s="39">
        <v>8608</v>
      </c>
      <c r="I194" s="68">
        <f t="shared" si="4"/>
        <v>990.70631970260229</v>
      </c>
      <c r="J194" s="39">
        <v>6072</v>
      </c>
      <c r="K194" s="39">
        <v>3368</v>
      </c>
      <c r="L194" s="39">
        <v>2704</v>
      </c>
      <c r="M194" s="68">
        <f t="shared" si="5"/>
        <v>1245.5621301775147</v>
      </c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52"/>
      <c r="AB194" s="52"/>
      <c r="AC194" s="52"/>
      <c r="AD194" s="52"/>
      <c r="AE194" s="52"/>
      <c r="AF194" s="52"/>
      <c r="AG194" s="52"/>
      <c r="AH194" s="52"/>
      <c r="AI194" s="52"/>
      <c r="AJ194" s="52"/>
      <c r="AK194" s="52"/>
      <c r="AL194" s="52"/>
      <c r="AM194" s="52"/>
      <c r="AN194" s="52"/>
      <c r="AO194" s="52"/>
      <c r="AP194" s="52"/>
      <c r="AQ194" s="52"/>
      <c r="AR194" s="52"/>
      <c r="AS194" s="52"/>
      <c r="AT194" s="52"/>
      <c r="AU194" s="52"/>
      <c r="AV194" s="52"/>
      <c r="AW194" s="52"/>
      <c r="AX194" s="52"/>
      <c r="AY194" s="52"/>
      <c r="AZ194" s="52"/>
      <c r="BA194" s="52"/>
      <c r="BB194" s="52"/>
      <c r="BC194" s="52"/>
      <c r="BD194" s="52"/>
      <c r="BE194" s="52"/>
      <c r="BF194" s="52"/>
      <c r="BG194" s="52"/>
      <c r="BH194" s="52"/>
      <c r="BI194" s="52"/>
      <c r="BJ194" s="52"/>
      <c r="BK194" s="52"/>
      <c r="BL194" s="52"/>
      <c r="BM194" s="52"/>
      <c r="BN194" s="52"/>
      <c r="BO194" s="52"/>
      <c r="BP194" s="52"/>
      <c r="BQ194" s="52"/>
      <c r="BR194" s="52"/>
      <c r="BS194" s="52"/>
      <c r="BT194" s="52"/>
      <c r="BU194" s="52"/>
      <c r="BV194" s="52"/>
      <c r="BW194" s="52"/>
      <c r="BX194" s="52"/>
      <c r="BY194" s="52"/>
      <c r="BZ194" s="52"/>
      <c r="CA194" s="52"/>
      <c r="CB194" s="52"/>
      <c r="CC194" s="52"/>
      <c r="CD194" s="52"/>
      <c r="CE194" s="52"/>
      <c r="CF194" s="52"/>
      <c r="CG194" s="52"/>
      <c r="CH194" s="52"/>
      <c r="CI194" s="52"/>
      <c r="CJ194" s="52"/>
      <c r="CK194" s="52"/>
      <c r="CL194" s="52"/>
      <c r="CM194" s="52"/>
      <c r="CN194" s="52"/>
      <c r="CO194" s="52"/>
      <c r="CP194" s="52"/>
      <c r="CQ194" s="52"/>
      <c r="CR194" s="52"/>
      <c r="CS194" s="52"/>
      <c r="CT194" s="52"/>
      <c r="CU194" s="52"/>
      <c r="CV194" s="52"/>
      <c r="CW194" s="52"/>
      <c r="CX194" s="52"/>
      <c r="CY194" s="52"/>
      <c r="CZ194" s="52"/>
      <c r="DA194" s="52"/>
      <c r="DB194" s="52"/>
      <c r="DC194" s="52"/>
      <c r="DD194" s="52"/>
      <c r="DE194" s="52"/>
      <c r="DF194" s="52"/>
      <c r="DG194" s="52"/>
      <c r="DH194" s="52"/>
      <c r="DI194" s="52"/>
      <c r="DJ194" s="52"/>
      <c r="DK194" s="52"/>
      <c r="DL194" s="52"/>
      <c r="DM194" s="52"/>
      <c r="DN194" s="52"/>
    </row>
    <row r="195" spans="1:118" s="53" customFormat="1" ht="15" customHeight="1" x14ac:dyDescent="0.2">
      <c r="A195" s="36" t="s">
        <v>143</v>
      </c>
      <c r="B195" s="39">
        <v>29574</v>
      </c>
      <c r="C195" s="77">
        <v>15081</v>
      </c>
      <c r="D195" s="39">
        <v>14493</v>
      </c>
      <c r="E195" s="68">
        <f t="shared" si="3"/>
        <v>1040.5713102877253</v>
      </c>
      <c r="F195" s="39">
        <v>21472</v>
      </c>
      <c r="G195" s="39">
        <v>10702</v>
      </c>
      <c r="H195" s="39">
        <v>10770</v>
      </c>
      <c r="I195" s="68">
        <f t="shared" si="4"/>
        <v>993.68616527390895</v>
      </c>
      <c r="J195" s="39">
        <v>8102</v>
      </c>
      <c r="K195" s="39">
        <v>4379</v>
      </c>
      <c r="L195" s="39">
        <v>3723</v>
      </c>
      <c r="M195" s="68">
        <f t="shared" si="5"/>
        <v>1176.2019876443728</v>
      </c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  <c r="AA195" s="52"/>
      <c r="AB195" s="52"/>
      <c r="AC195" s="52"/>
      <c r="AD195" s="52"/>
      <c r="AE195" s="52"/>
      <c r="AF195" s="52"/>
      <c r="AG195" s="52"/>
      <c r="AH195" s="52"/>
      <c r="AI195" s="52"/>
      <c r="AJ195" s="52"/>
      <c r="AK195" s="52"/>
      <c r="AL195" s="52"/>
      <c r="AM195" s="52"/>
      <c r="AN195" s="52"/>
      <c r="AO195" s="52"/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  <c r="AZ195" s="52"/>
      <c r="BA195" s="52"/>
      <c r="BB195" s="52"/>
      <c r="BC195" s="52"/>
      <c r="BD195" s="52"/>
      <c r="BE195" s="52"/>
      <c r="BF195" s="52"/>
      <c r="BG195" s="52"/>
      <c r="BH195" s="52"/>
      <c r="BI195" s="52"/>
      <c r="BJ195" s="52"/>
      <c r="BK195" s="52"/>
      <c r="BL195" s="52"/>
      <c r="BM195" s="52"/>
      <c r="BN195" s="52"/>
      <c r="BO195" s="52"/>
      <c r="BP195" s="52"/>
      <c r="BQ195" s="52"/>
      <c r="BR195" s="52"/>
      <c r="BS195" s="52"/>
      <c r="BT195" s="52"/>
      <c r="BU195" s="52"/>
      <c r="BV195" s="52"/>
      <c r="BW195" s="52"/>
      <c r="BX195" s="52"/>
      <c r="BY195" s="52"/>
      <c r="BZ195" s="52"/>
      <c r="CA195" s="52"/>
      <c r="CB195" s="52"/>
      <c r="CC195" s="52"/>
      <c r="CD195" s="52"/>
      <c r="CE195" s="52"/>
      <c r="CF195" s="52"/>
      <c r="CG195" s="52"/>
      <c r="CH195" s="52"/>
      <c r="CI195" s="52"/>
      <c r="CJ195" s="52"/>
      <c r="CK195" s="52"/>
      <c r="CL195" s="52"/>
      <c r="CM195" s="52"/>
      <c r="CN195" s="52"/>
      <c r="CO195" s="52"/>
      <c r="CP195" s="52"/>
      <c r="CQ195" s="52"/>
      <c r="CR195" s="52"/>
      <c r="CS195" s="52"/>
      <c r="CT195" s="52"/>
      <c r="CU195" s="52"/>
      <c r="CV195" s="52"/>
      <c r="CW195" s="52"/>
      <c r="CX195" s="52"/>
      <c r="CY195" s="52"/>
      <c r="CZ195" s="52"/>
      <c r="DA195" s="52"/>
      <c r="DB195" s="52"/>
      <c r="DC195" s="52"/>
      <c r="DD195" s="52"/>
      <c r="DE195" s="52"/>
      <c r="DF195" s="52"/>
      <c r="DG195" s="52"/>
      <c r="DH195" s="52"/>
      <c r="DI195" s="52"/>
      <c r="DJ195" s="52"/>
      <c r="DK195" s="52"/>
      <c r="DL195" s="52"/>
      <c r="DM195" s="52"/>
      <c r="DN195" s="52"/>
    </row>
    <row r="196" spans="1:118" s="53" customFormat="1" ht="15" customHeight="1" x14ac:dyDescent="0.2">
      <c r="A196" s="36" t="s">
        <v>144</v>
      </c>
      <c r="B196" s="39">
        <v>17927</v>
      </c>
      <c r="C196" s="77">
        <v>9283</v>
      </c>
      <c r="D196" s="39">
        <v>8644</v>
      </c>
      <c r="E196" s="68">
        <f t="shared" si="3"/>
        <v>1073.9241092086997</v>
      </c>
      <c r="F196" s="39">
        <v>10156</v>
      </c>
      <c r="G196" s="39">
        <v>5038</v>
      </c>
      <c r="H196" s="39">
        <v>5118</v>
      </c>
      <c r="I196" s="68">
        <f t="shared" si="4"/>
        <v>984.36889409925755</v>
      </c>
      <c r="J196" s="39">
        <v>7771</v>
      </c>
      <c r="K196" s="39">
        <v>4245</v>
      </c>
      <c r="L196" s="39">
        <v>3526</v>
      </c>
      <c r="M196" s="68">
        <f t="shared" si="5"/>
        <v>1203.9137833238797</v>
      </c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52"/>
      <c r="AB196" s="52"/>
      <c r="AC196" s="52"/>
      <c r="AD196" s="52"/>
      <c r="AE196" s="52"/>
      <c r="AF196" s="52"/>
      <c r="AG196" s="52"/>
      <c r="AH196" s="52"/>
      <c r="AI196" s="52"/>
      <c r="AJ196" s="52"/>
      <c r="AK196" s="52"/>
      <c r="AL196" s="52"/>
      <c r="AM196" s="52"/>
      <c r="AN196" s="52"/>
      <c r="AO196" s="52"/>
      <c r="AP196" s="52"/>
      <c r="AQ196" s="52"/>
      <c r="AR196" s="52"/>
      <c r="AS196" s="52"/>
      <c r="AT196" s="52"/>
      <c r="AU196" s="52"/>
      <c r="AV196" s="52"/>
      <c r="AW196" s="52"/>
      <c r="AX196" s="52"/>
      <c r="AY196" s="52"/>
      <c r="AZ196" s="52"/>
      <c r="BA196" s="52"/>
      <c r="BB196" s="52"/>
      <c r="BC196" s="52"/>
      <c r="BD196" s="52"/>
      <c r="BE196" s="52"/>
      <c r="BF196" s="52"/>
      <c r="BG196" s="52"/>
      <c r="BH196" s="52"/>
      <c r="BI196" s="52"/>
      <c r="BJ196" s="52"/>
      <c r="BK196" s="52"/>
      <c r="BL196" s="52"/>
      <c r="BM196" s="52"/>
      <c r="BN196" s="52"/>
      <c r="BO196" s="52"/>
      <c r="BP196" s="52"/>
      <c r="BQ196" s="52"/>
      <c r="BR196" s="52"/>
      <c r="BS196" s="52"/>
      <c r="BT196" s="52"/>
      <c r="BU196" s="52"/>
      <c r="BV196" s="52"/>
      <c r="BW196" s="52"/>
      <c r="BX196" s="52"/>
      <c r="BY196" s="52"/>
      <c r="BZ196" s="52"/>
      <c r="CA196" s="52"/>
      <c r="CB196" s="52"/>
      <c r="CC196" s="52"/>
      <c r="CD196" s="52"/>
      <c r="CE196" s="52"/>
      <c r="CF196" s="52"/>
      <c r="CG196" s="52"/>
      <c r="CH196" s="52"/>
      <c r="CI196" s="52"/>
      <c r="CJ196" s="52"/>
      <c r="CK196" s="52"/>
      <c r="CL196" s="52"/>
      <c r="CM196" s="52"/>
      <c r="CN196" s="52"/>
      <c r="CO196" s="52"/>
      <c r="CP196" s="52"/>
      <c r="CQ196" s="52"/>
      <c r="CR196" s="52"/>
      <c r="CS196" s="52"/>
      <c r="CT196" s="52"/>
      <c r="CU196" s="52"/>
      <c r="CV196" s="52"/>
      <c r="CW196" s="52"/>
      <c r="CX196" s="52"/>
      <c r="CY196" s="52"/>
      <c r="CZ196" s="52"/>
      <c r="DA196" s="52"/>
      <c r="DB196" s="52"/>
      <c r="DC196" s="52"/>
      <c r="DD196" s="52"/>
      <c r="DE196" s="52"/>
      <c r="DF196" s="52"/>
      <c r="DG196" s="52"/>
      <c r="DH196" s="52"/>
      <c r="DI196" s="52"/>
      <c r="DJ196" s="52"/>
      <c r="DK196" s="52"/>
      <c r="DL196" s="52"/>
      <c r="DM196" s="52"/>
      <c r="DN196" s="52"/>
    </row>
    <row r="197" spans="1:118" s="53" customFormat="1" ht="15" customHeight="1" x14ac:dyDescent="0.2">
      <c r="A197" s="36" t="s">
        <v>145</v>
      </c>
      <c r="B197" s="39">
        <v>36489</v>
      </c>
      <c r="C197" s="77">
        <v>18700</v>
      </c>
      <c r="D197" s="39">
        <v>17789</v>
      </c>
      <c r="E197" s="68">
        <f t="shared" si="3"/>
        <v>1051.2114227893644</v>
      </c>
      <c r="F197" s="39">
        <v>24959</v>
      </c>
      <c r="G197" s="39">
        <v>12473</v>
      </c>
      <c r="H197" s="39">
        <v>12486</v>
      </c>
      <c r="I197" s="68">
        <f t="shared" si="4"/>
        <v>998.95883389396124</v>
      </c>
      <c r="J197" s="39">
        <v>11530</v>
      </c>
      <c r="K197" s="39">
        <v>6227</v>
      </c>
      <c r="L197" s="39">
        <v>5303</v>
      </c>
      <c r="M197" s="68">
        <f t="shared" si="5"/>
        <v>1174.2409956628323</v>
      </c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  <c r="AA197" s="52"/>
      <c r="AB197" s="52"/>
      <c r="AC197" s="52"/>
      <c r="AD197" s="52"/>
      <c r="AE197" s="52"/>
      <c r="AF197" s="52"/>
      <c r="AG197" s="52"/>
      <c r="AH197" s="52"/>
      <c r="AI197" s="52"/>
      <c r="AJ197" s="52"/>
      <c r="AK197" s="52"/>
      <c r="AL197" s="52"/>
      <c r="AM197" s="52"/>
      <c r="AN197" s="52"/>
      <c r="AO197" s="52"/>
      <c r="AP197" s="52"/>
      <c r="AQ197" s="52"/>
      <c r="AR197" s="52"/>
      <c r="AS197" s="52"/>
      <c r="AT197" s="52"/>
      <c r="AU197" s="52"/>
      <c r="AV197" s="52"/>
      <c r="AW197" s="52"/>
      <c r="AX197" s="52"/>
      <c r="AY197" s="52"/>
      <c r="AZ197" s="52"/>
      <c r="BA197" s="52"/>
      <c r="BB197" s="52"/>
      <c r="BC197" s="52"/>
      <c r="BD197" s="52"/>
      <c r="BE197" s="52"/>
      <c r="BF197" s="52"/>
      <c r="BG197" s="52"/>
      <c r="BH197" s="52"/>
      <c r="BI197" s="52"/>
      <c r="BJ197" s="52"/>
      <c r="BK197" s="52"/>
      <c r="BL197" s="52"/>
      <c r="BM197" s="52"/>
      <c r="BN197" s="52"/>
      <c r="BO197" s="52"/>
      <c r="BP197" s="52"/>
      <c r="BQ197" s="52"/>
      <c r="BR197" s="52"/>
      <c r="BS197" s="52"/>
      <c r="BT197" s="52"/>
      <c r="BU197" s="52"/>
      <c r="BV197" s="52"/>
      <c r="BW197" s="52"/>
      <c r="BX197" s="52"/>
      <c r="BY197" s="52"/>
      <c r="BZ197" s="52"/>
      <c r="CA197" s="52"/>
      <c r="CB197" s="52"/>
      <c r="CC197" s="52"/>
      <c r="CD197" s="52"/>
      <c r="CE197" s="52"/>
      <c r="CF197" s="52"/>
      <c r="CG197" s="52"/>
      <c r="CH197" s="52"/>
      <c r="CI197" s="52"/>
      <c r="CJ197" s="52"/>
      <c r="CK197" s="52"/>
      <c r="CL197" s="52"/>
      <c r="CM197" s="52"/>
      <c r="CN197" s="52"/>
      <c r="CO197" s="52"/>
      <c r="CP197" s="52"/>
      <c r="CQ197" s="52"/>
      <c r="CR197" s="52"/>
      <c r="CS197" s="52"/>
      <c r="CT197" s="52"/>
      <c r="CU197" s="52"/>
      <c r="CV197" s="52"/>
      <c r="CW197" s="52"/>
      <c r="CX197" s="52"/>
      <c r="CY197" s="52"/>
      <c r="CZ197" s="52"/>
      <c r="DA197" s="52"/>
      <c r="DB197" s="52"/>
      <c r="DC197" s="52"/>
      <c r="DD197" s="52"/>
      <c r="DE197" s="52"/>
      <c r="DF197" s="52"/>
      <c r="DG197" s="52"/>
      <c r="DH197" s="52"/>
      <c r="DI197" s="52"/>
      <c r="DJ197" s="52"/>
      <c r="DK197" s="52"/>
      <c r="DL197" s="52"/>
      <c r="DM197" s="52"/>
      <c r="DN197" s="52"/>
    </row>
    <row r="198" spans="1:118" s="53" customFormat="1" ht="15" customHeight="1" x14ac:dyDescent="0.2">
      <c r="A198" s="36" t="s">
        <v>146</v>
      </c>
      <c r="B198" s="39">
        <v>60415</v>
      </c>
      <c r="C198" s="77">
        <v>30243</v>
      </c>
      <c r="D198" s="39">
        <v>30172</v>
      </c>
      <c r="E198" s="68">
        <f t="shared" si="3"/>
        <v>1002.3531751292589</v>
      </c>
      <c r="F198" s="39">
        <v>46430</v>
      </c>
      <c r="G198" s="39">
        <v>22854</v>
      </c>
      <c r="H198" s="39">
        <v>23576</v>
      </c>
      <c r="I198" s="68">
        <f t="shared" si="4"/>
        <v>969.37563624024438</v>
      </c>
      <c r="J198" s="39">
        <v>13985</v>
      </c>
      <c r="K198" s="39">
        <v>7389</v>
      </c>
      <c r="L198" s="39">
        <v>6596</v>
      </c>
      <c r="M198" s="68">
        <f t="shared" si="5"/>
        <v>1120.2243784111583</v>
      </c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  <c r="AA198" s="52"/>
      <c r="AB198" s="52"/>
      <c r="AC198" s="52"/>
      <c r="AD198" s="52"/>
      <c r="AE198" s="52"/>
      <c r="AF198" s="52"/>
      <c r="AG198" s="52"/>
      <c r="AH198" s="52"/>
      <c r="AI198" s="52"/>
      <c r="AJ198" s="52"/>
      <c r="AK198" s="52"/>
      <c r="AL198" s="52"/>
      <c r="AM198" s="52"/>
      <c r="AN198" s="52"/>
      <c r="AO198" s="52"/>
      <c r="AP198" s="52"/>
      <c r="AQ198" s="52"/>
      <c r="AR198" s="52"/>
      <c r="AS198" s="52"/>
      <c r="AT198" s="52"/>
      <c r="AU198" s="52"/>
      <c r="AV198" s="52"/>
      <c r="AW198" s="52"/>
      <c r="AX198" s="52"/>
      <c r="AY198" s="52"/>
      <c r="AZ198" s="52"/>
      <c r="BA198" s="52"/>
      <c r="BB198" s="52"/>
      <c r="BC198" s="52"/>
      <c r="BD198" s="52"/>
      <c r="BE198" s="52"/>
      <c r="BF198" s="52"/>
      <c r="BG198" s="52"/>
      <c r="BH198" s="52"/>
      <c r="BI198" s="52"/>
      <c r="BJ198" s="52"/>
      <c r="BK198" s="52"/>
      <c r="BL198" s="52"/>
      <c r="BM198" s="52"/>
      <c r="BN198" s="52"/>
      <c r="BO198" s="52"/>
      <c r="BP198" s="52"/>
      <c r="BQ198" s="52"/>
      <c r="BR198" s="52"/>
      <c r="BS198" s="52"/>
      <c r="BT198" s="52"/>
      <c r="BU198" s="52"/>
      <c r="BV198" s="52"/>
      <c r="BW198" s="52"/>
      <c r="BX198" s="52"/>
      <c r="BY198" s="52"/>
      <c r="BZ198" s="52"/>
      <c r="CA198" s="52"/>
      <c r="CB198" s="52"/>
      <c r="CC198" s="52"/>
      <c r="CD198" s="52"/>
      <c r="CE198" s="52"/>
      <c r="CF198" s="52"/>
      <c r="CG198" s="52"/>
      <c r="CH198" s="52"/>
      <c r="CI198" s="52"/>
      <c r="CJ198" s="52"/>
      <c r="CK198" s="52"/>
      <c r="CL198" s="52"/>
      <c r="CM198" s="52"/>
      <c r="CN198" s="52"/>
      <c r="CO198" s="52"/>
      <c r="CP198" s="52"/>
      <c r="CQ198" s="52"/>
      <c r="CR198" s="52"/>
      <c r="CS198" s="52"/>
      <c r="CT198" s="52"/>
      <c r="CU198" s="52"/>
      <c r="CV198" s="52"/>
      <c r="CW198" s="52"/>
      <c r="CX198" s="52"/>
      <c r="CY198" s="52"/>
      <c r="CZ198" s="52"/>
      <c r="DA198" s="52"/>
      <c r="DB198" s="52"/>
      <c r="DC198" s="52"/>
      <c r="DD198" s="52"/>
      <c r="DE198" s="52"/>
      <c r="DF198" s="52"/>
      <c r="DG198" s="52"/>
      <c r="DH198" s="52"/>
      <c r="DI198" s="52"/>
      <c r="DJ198" s="52"/>
      <c r="DK198" s="52"/>
      <c r="DL198" s="52"/>
      <c r="DM198" s="52"/>
      <c r="DN198" s="52"/>
    </row>
    <row r="199" spans="1:118" s="53" customFormat="1" ht="15" customHeight="1" x14ac:dyDescent="0.2">
      <c r="A199" s="36" t="s">
        <v>147</v>
      </c>
      <c r="B199" s="39">
        <v>36751</v>
      </c>
      <c r="C199" s="77">
        <v>18678</v>
      </c>
      <c r="D199" s="39">
        <v>18073</v>
      </c>
      <c r="E199" s="68">
        <f t="shared" si="3"/>
        <v>1033.475349969568</v>
      </c>
      <c r="F199" s="39">
        <v>26872</v>
      </c>
      <c r="G199" s="39">
        <v>13157</v>
      </c>
      <c r="H199" s="39">
        <v>13715</v>
      </c>
      <c r="I199" s="68">
        <f t="shared" si="4"/>
        <v>959.31461903025888</v>
      </c>
      <c r="J199" s="39">
        <v>9879</v>
      </c>
      <c r="K199" s="39">
        <v>5521</v>
      </c>
      <c r="L199" s="39">
        <v>4358</v>
      </c>
      <c r="M199" s="68">
        <f t="shared" si="5"/>
        <v>1266.8655346489215</v>
      </c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  <c r="AA199" s="52"/>
      <c r="AB199" s="52"/>
      <c r="AC199" s="52"/>
      <c r="AD199" s="52"/>
      <c r="AE199" s="52"/>
      <c r="AF199" s="52"/>
      <c r="AG199" s="52"/>
      <c r="AH199" s="52"/>
      <c r="AI199" s="52"/>
      <c r="AJ199" s="52"/>
      <c r="AK199" s="52"/>
      <c r="AL199" s="52"/>
      <c r="AM199" s="52"/>
      <c r="AN199" s="52"/>
      <c r="AO199" s="52"/>
      <c r="AP199" s="52"/>
      <c r="AQ199" s="52"/>
      <c r="AR199" s="52"/>
      <c r="AS199" s="52"/>
      <c r="AT199" s="52"/>
      <c r="AU199" s="52"/>
      <c r="AV199" s="52"/>
      <c r="AW199" s="52"/>
      <c r="AX199" s="52"/>
      <c r="AY199" s="52"/>
      <c r="AZ199" s="52"/>
      <c r="BA199" s="52"/>
      <c r="BB199" s="52"/>
      <c r="BC199" s="52"/>
      <c r="BD199" s="52"/>
      <c r="BE199" s="52"/>
      <c r="BF199" s="52"/>
      <c r="BG199" s="52"/>
      <c r="BH199" s="52"/>
      <c r="BI199" s="52"/>
      <c r="BJ199" s="52"/>
      <c r="BK199" s="52"/>
      <c r="BL199" s="52"/>
      <c r="BM199" s="52"/>
      <c r="BN199" s="52"/>
      <c r="BO199" s="52"/>
      <c r="BP199" s="52"/>
      <c r="BQ199" s="52"/>
      <c r="BR199" s="52"/>
      <c r="BS199" s="52"/>
      <c r="BT199" s="52"/>
      <c r="BU199" s="52"/>
      <c r="BV199" s="52"/>
      <c r="BW199" s="52"/>
      <c r="BX199" s="52"/>
      <c r="BY199" s="52"/>
      <c r="BZ199" s="52"/>
      <c r="CA199" s="52"/>
      <c r="CB199" s="52"/>
      <c r="CC199" s="52"/>
      <c r="CD199" s="52"/>
      <c r="CE199" s="52"/>
      <c r="CF199" s="52"/>
      <c r="CG199" s="52"/>
      <c r="CH199" s="52"/>
      <c r="CI199" s="52"/>
      <c r="CJ199" s="52"/>
      <c r="CK199" s="52"/>
      <c r="CL199" s="52"/>
      <c r="CM199" s="52"/>
      <c r="CN199" s="52"/>
      <c r="CO199" s="52"/>
      <c r="CP199" s="52"/>
      <c r="CQ199" s="52"/>
      <c r="CR199" s="52"/>
      <c r="CS199" s="52"/>
      <c r="CT199" s="52"/>
      <c r="CU199" s="52"/>
      <c r="CV199" s="52"/>
      <c r="CW199" s="52"/>
      <c r="CX199" s="52"/>
      <c r="CY199" s="52"/>
      <c r="CZ199" s="52"/>
      <c r="DA199" s="52"/>
      <c r="DB199" s="52"/>
      <c r="DC199" s="52"/>
      <c r="DD199" s="52"/>
      <c r="DE199" s="52"/>
      <c r="DF199" s="52"/>
      <c r="DG199" s="52"/>
      <c r="DH199" s="52"/>
      <c r="DI199" s="52"/>
      <c r="DJ199" s="52"/>
      <c r="DK199" s="52"/>
      <c r="DL199" s="52"/>
      <c r="DM199" s="52"/>
      <c r="DN199" s="52"/>
    </row>
    <row r="200" spans="1:118" s="53" customFormat="1" ht="15" customHeight="1" x14ac:dyDescent="0.2">
      <c r="A200" s="36" t="s">
        <v>148</v>
      </c>
      <c r="B200" s="39">
        <v>29412</v>
      </c>
      <c r="C200" s="77">
        <v>15179</v>
      </c>
      <c r="D200" s="39">
        <v>14233</v>
      </c>
      <c r="E200" s="68">
        <f t="shared" si="3"/>
        <v>1066.4652567975829</v>
      </c>
      <c r="F200" s="39">
        <v>18458</v>
      </c>
      <c r="G200" s="39">
        <v>9234</v>
      </c>
      <c r="H200" s="39">
        <v>9224</v>
      </c>
      <c r="I200" s="68">
        <f t="shared" si="4"/>
        <v>1001.0841283607979</v>
      </c>
      <c r="J200" s="39">
        <v>10954</v>
      </c>
      <c r="K200" s="39">
        <v>5945</v>
      </c>
      <c r="L200" s="39">
        <v>5009</v>
      </c>
      <c r="M200" s="68">
        <f t="shared" si="5"/>
        <v>1186.8636454382113</v>
      </c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  <c r="AA200" s="52"/>
      <c r="AB200" s="52"/>
      <c r="AC200" s="52"/>
      <c r="AD200" s="52"/>
      <c r="AE200" s="52"/>
      <c r="AF200" s="52"/>
      <c r="AG200" s="52"/>
      <c r="AH200" s="52"/>
      <c r="AI200" s="52"/>
      <c r="AJ200" s="52"/>
      <c r="AK200" s="52"/>
      <c r="AL200" s="52"/>
      <c r="AM200" s="52"/>
      <c r="AN200" s="52"/>
      <c r="AO200" s="52"/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  <c r="AZ200" s="52"/>
      <c r="BA200" s="52"/>
      <c r="BB200" s="52"/>
      <c r="BC200" s="52"/>
      <c r="BD200" s="52"/>
      <c r="BE200" s="52"/>
      <c r="BF200" s="52"/>
      <c r="BG200" s="52"/>
      <c r="BH200" s="52"/>
      <c r="BI200" s="52"/>
      <c r="BJ200" s="52"/>
      <c r="BK200" s="52"/>
      <c r="BL200" s="52"/>
      <c r="BM200" s="52"/>
      <c r="BN200" s="52"/>
      <c r="BO200" s="52"/>
      <c r="BP200" s="52"/>
      <c r="BQ200" s="52"/>
      <c r="BR200" s="52"/>
      <c r="BS200" s="52"/>
      <c r="BT200" s="52"/>
      <c r="BU200" s="52"/>
      <c r="BV200" s="52"/>
      <c r="BW200" s="52"/>
      <c r="BX200" s="52"/>
      <c r="BY200" s="52"/>
      <c r="BZ200" s="52"/>
      <c r="CA200" s="52"/>
      <c r="CB200" s="52"/>
      <c r="CC200" s="52"/>
      <c r="CD200" s="52"/>
      <c r="CE200" s="52"/>
      <c r="CF200" s="52"/>
      <c r="CG200" s="52"/>
      <c r="CH200" s="52"/>
      <c r="CI200" s="52"/>
      <c r="CJ200" s="52"/>
      <c r="CK200" s="52"/>
      <c r="CL200" s="52"/>
      <c r="CM200" s="52"/>
      <c r="CN200" s="52"/>
      <c r="CO200" s="52"/>
      <c r="CP200" s="52"/>
      <c r="CQ200" s="52"/>
      <c r="CR200" s="52"/>
      <c r="CS200" s="52"/>
      <c r="CT200" s="52"/>
      <c r="CU200" s="52"/>
      <c r="CV200" s="52"/>
      <c r="CW200" s="52"/>
      <c r="CX200" s="52"/>
      <c r="CY200" s="52"/>
      <c r="CZ200" s="52"/>
      <c r="DA200" s="52"/>
      <c r="DB200" s="52"/>
      <c r="DC200" s="52"/>
      <c r="DD200" s="52"/>
      <c r="DE200" s="52"/>
      <c r="DF200" s="52"/>
      <c r="DG200" s="52"/>
      <c r="DH200" s="52"/>
      <c r="DI200" s="52"/>
      <c r="DJ200" s="52"/>
      <c r="DK200" s="52"/>
      <c r="DL200" s="52"/>
      <c r="DM200" s="52"/>
      <c r="DN200" s="52"/>
    </row>
    <row r="201" spans="1:118" s="53" customFormat="1" ht="15" customHeight="1" x14ac:dyDescent="0.2">
      <c r="A201" s="36" t="s">
        <v>30</v>
      </c>
      <c r="B201" s="39">
        <v>333790</v>
      </c>
      <c r="C201" s="77">
        <v>161164</v>
      </c>
      <c r="D201" s="39">
        <v>172626</v>
      </c>
      <c r="E201" s="68">
        <f t="shared" si="3"/>
        <v>933.60212250761765</v>
      </c>
      <c r="F201" s="39">
        <v>313906</v>
      </c>
      <c r="G201" s="39">
        <v>149754</v>
      </c>
      <c r="H201" s="39">
        <v>164152</v>
      </c>
      <c r="I201" s="68">
        <f t="shared" si="4"/>
        <v>912.28861055607001</v>
      </c>
      <c r="J201" s="39">
        <v>19884</v>
      </c>
      <c r="K201" s="39">
        <v>11410</v>
      </c>
      <c r="L201" s="39">
        <v>8474</v>
      </c>
      <c r="M201" s="68">
        <f t="shared" si="5"/>
        <v>1346.4715600660845</v>
      </c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  <c r="AA201" s="52"/>
      <c r="AB201" s="52"/>
      <c r="AC201" s="52"/>
      <c r="AD201" s="52"/>
      <c r="AE201" s="52"/>
      <c r="AF201" s="52"/>
      <c r="AG201" s="52"/>
      <c r="AH201" s="52"/>
      <c r="AI201" s="52"/>
      <c r="AJ201" s="52"/>
      <c r="AK201" s="52"/>
      <c r="AL201" s="52"/>
      <c r="AM201" s="52"/>
      <c r="AN201" s="52"/>
      <c r="AO201" s="52"/>
      <c r="AP201" s="52"/>
      <c r="AQ201" s="52"/>
      <c r="AR201" s="52"/>
      <c r="AS201" s="52"/>
      <c r="AT201" s="52"/>
      <c r="AU201" s="52"/>
      <c r="AV201" s="52"/>
      <c r="AW201" s="52"/>
      <c r="AX201" s="52"/>
      <c r="AY201" s="52"/>
      <c r="AZ201" s="52"/>
      <c r="BA201" s="52"/>
      <c r="BB201" s="52"/>
      <c r="BC201" s="52"/>
      <c r="BD201" s="52"/>
      <c r="BE201" s="52"/>
      <c r="BF201" s="52"/>
      <c r="BG201" s="52"/>
      <c r="BH201" s="52"/>
      <c r="BI201" s="52"/>
      <c r="BJ201" s="52"/>
      <c r="BK201" s="52"/>
      <c r="BL201" s="52"/>
      <c r="BM201" s="52"/>
      <c r="BN201" s="52"/>
      <c r="BO201" s="52"/>
      <c r="BP201" s="52"/>
      <c r="BQ201" s="52"/>
      <c r="BR201" s="52"/>
      <c r="BS201" s="52"/>
      <c r="BT201" s="52"/>
      <c r="BU201" s="52"/>
      <c r="BV201" s="52"/>
      <c r="BW201" s="52"/>
      <c r="BX201" s="52"/>
      <c r="BY201" s="52"/>
      <c r="BZ201" s="52"/>
      <c r="CA201" s="52"/>
      <c r="CB201" s="52"/>
      <c r="CC201" s="52"/>
      <c r="CD201" s="52"/>
      <c r="CE201" s="52"/>
      <c r="CF201" s="52"/>
      <c r="CG201" s="52"/>
      <c r="CH201" s="52"/>
      <c r="CI201" s="52"/>
      <c r="CJ201" s="52"/>
      <c r="CK201" s="52"/>
      <c r="CL201" s="52"/>
      <c r="CM201" s="52"/>
      <c r="CN201" s="52"/>
      <c r="CO201" s="52"/>
      <c r="CP201" s="52"/>
      <c r="CQ201" s="52"/>
      <c r="CR201" s="52"/>
      <c r="CS201" s="52"/>
      <c r="CT201" s="52"/>
      <c r="CU201" s="52"/>
      <c r="CV201" s="52"/>
      <c r="CW201" s="52"/>
      <c r="CX201" s="52"/>
      <c r="CY201" s="52"/>
      <c r="CZ201" s="52"/>
      <c r="DA201" s="52"/>
      <c r="DB201" s="52"/>
      <c r="DC201" s="52"/>
      <c r="DD201" s="52"/>
      <c r="DE201" s="52"/>
      <c r="DF201" s="52"/>
      <c r="DG201" s="52"/>
      <c r="DH201" s="52"/>
      <c r="DI201" s="52"/>
      <c r="DJ201" s="52"/>
      <c r="DK201" s="52"/>
      <c r="DL201" s="52"/>
      <c r="DM201" s="52"/>
      <c r="DN201" s="52"/>
    </row>
    <row r="202" spans="1:118" s="53" customFormat="1" ht="15" customHeight="1" x14ac:dyDescent="0.2">
      <c r="A202" s="36" t="s">
        <v>149</v>
      </c>
      <c r="B202" s="39">
        <v>70109</v>
      </c>
      <c r="C202" s="77">
        <v>35000</v>
      </c>
      <c r="D202" s="39">
        <v>35109</v>
      </c>
      <c r="E202" s="68">
        <f t="shared" si="3"/>
        <v>996.89538295024067</v>
      </c>
      <c r="F202" s="39">
        <v>57293</v>
      </c>
      <c r="G202" s="39">
        <v>27931</v>
      </c>
      <c r="H202" s="39">
        <v>29362</v>
      </c>
      <c r="I202" s="68">
        <f t="shared" si="4"/>
        <v>951.26353790613712</v>
      </c>
      <c r="J202" s="39">
        <v>12816</v>
      </c>
      <c r="K202" s="39">
        <v>7069</v>
      </c>
      <c r="L202" s="39">
        <v>5747</v>
      </c>
      <c r="M202" s="68">
        <f t="shared" si="5"/>
        <v>1230.0330607273361</v>
      </c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  <c r="AA202" s="52"/>
      <c r="AB202" s="52"/>
      <c r="AC202" s="52"/>
      <c r="AD202" s="52"/>
      <c r="AE202" s="52"/>
      <c r="AF202" s="52"/>
      <c r="AG202" s="52"/>
      <c r="AH202" s="52"/>
      <c r="AI202" s="52"/>
      <c r="AJ202" s="52"/>
      <c r="AK202" s="52"/>
      <c r="AL202" s="52"/>
      <c r="AM202" s="52"/>
      <c r="AN202" s="52"/>
      <c r="AO202" s="52"/>
      <c r="AP202" s="52"/>
      <c r="AQ202" s="52"/>
      <c r="AR202" s="52"/>
      <c r="AS202" s="52"/>
      <c r="AT202" s="52"/>
      <c r="AU202" s="52"/>
      <c r="AV202" s="52"/>
      <c r="AW202" s="52"/>
      <c r="AX202" s="52"/>
      <c r="AY202" s="52"/>
      <c r="AZ202" s="52"/>
      <c r="BA202" s="52"/>
      <c r="BB202" s="52"/>
      <c r="BC202" s="52"/>
      <c r="BD202" s="52"/>
      <c r="BE202" s="52"/>
      <c r="BF202" s="52"/>
      <c r="BG202" s="52"/>
      <c r="BH202" s="52"/>
      <c r="BI202" s="52"/>
      <c r="BJ202" s="52"/>
      <c r="BK202" s="52"/>
      <c r="BL202" s="52"/>
      <c r="BM202" s="52"/>
      <c r="BN202" s="52"/>
      <c r="BO202" s="52"/>
      <c r="BP202" s="52"/>
      <c r="BQ202" s="52"/>
      <c r="BR202" s="52"/>
      <c r="BS202" s="52"/>
      <c r="BT202" s="52"/>
      <c r="BU202" s="52"/>
      <c r="BV202" s="52"/>
      <c r="BW202" s="52"/>
      <c r="BX202" s="52"/>
      <c r="BY202" s="52"/>
      <c r="BZ202" s="52"/>
      <c r="CA202" s="52"/>
      <c r="CB202" s="52"/>
      <c r="CC202" s="52"/>
      <c r="CD202" s="52"/>
      <c r="CE202" s="52"/>
      <c r="CF202" s="52"/>
      <c r="CG202" s="52"/>
      <c r="CH202" s="52"/>
      <c r="CI202" s="52"/>
      <c r="CJ202" s="52"/>
      <c r="CK202" s="52"/>
      <c r="CL202" s="52"/>
      <c r="CM202" s="52"/>
      <c r="CN202" s="52"/>
      <c r="CO202" s="52"/>
      <c r="CP202" s="52"/>
      <c r="CQ202" s="52"/>
      <c r="CR202" s="52"/>
      <c r="CS202" s="52"/>
      <c r="CT202" s="52"/>
      <c r="CU202" s="52"/>
      <c r="CV202" s="52"/>
      <c r="CW202" s="52"/>
      <c r="CX202" s="52"/>
      <c r="CY202" s="52"/>
      <c r="CZ202" s="52"/>
      <c r="DA202" s="52"/>
      <c r="DB202" s="52"/>
      <c r="DC202" s="52"/>
      <c r="DD202" s="52"/>
      <c r="DE202" s="52"/>
      <c r="DF202" s="52"/>
      <c r="DG202" s="52"/>
      <c r="DH202" s="52"/>
      <c r="DI202" s="52"/>
      <c r="DJ202" s="52"/>
      <c r="DK202" s="52"/>
      <c r="DL202" s="52"/>
      <c r="DM202" s="52"/>
      <c r="DN202" s="52"/>
    </row>
    <row r="203" spans="1:118" s="53" customFormat="1" ht="15" customHeight="1" x14ac:dyDescent="0.2">
      <c r="A203" s="36" t="s">
        <v>150</v>
      </c>
      <c r="B203" s="39">
        <v>49646</v>
      </c>
      <c r="C203" s="77">
        <v>25414</v>
      </c>
      <c r="D203" s="39">
        <v>24232</v>
      </c>
      <c r="E203" s="68">
        <f t="shared" si="3"/>
        <v>1048.7784747441399</v>
      </c>
      <c r="F203" s="39">
        <v>32246</v>
      </c>
      <c r="G203" s="39">
        <v>15858</v>
      </c>
      <c r="H203" s="39">
        <v>16388</v>
      </c>
      <c r="I203" s="68">
        <f t="shared" si="4"/>
        <v>967.65926287527464</v>
      </c>
      <c r="J203" s="39">
        <v>17400</v>
      </c>
      <c r="K203" s="39">
        <v>9556</v>
      </c>
      <c r="L203" s="39">
        <v>7844</v>
      </c>
      <c r="M203" s="68">
        <f t="shared" si="5"/>
        <v>1218.2559918408974</v>
      </c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  <c r="AA203" s="52"/>
      <c r="AB203" s="52"/>
      <c r="AC203" s="52"/>
      <c r="AD203" s="52"/>
      <c r="AE203" s="52"/>
      <c r="AF203" s="52"/>
      <c r="AG203" s="52"/>
      <c r="AH203" s="52"/>
      <c r="AI203" s="52"/>
      <c r="AJ203" s="52"/>
      <c r="AK203" s="52"/>
      <c r="AL203" s="52"/>
      <c r="AM203" s="52"/>
      <c r="AN203" s="52"/>
      <c r="AO203" s="52"/>
      <c r="AP203" s="52"/>
      <c r="AQ203" s="52"/>
      <c r="AR203" s="52"/>
      <c r="AS203" s="52"/>
      <c r="AT203" s="52"/>
      <c r="AU203" s="52"/>
      <c r="AV203" s="52"/>
      <c r="AW203" s="52"/>
      <c r="AX203" s="52"/>
      <c r="AY203" s="52"/>
      <c r="AZ203" s="52"/>
      <c r="BA203" s="52"/>
      <c r="BB203" s="52"/>
      <c r="BC203" s="52"/>
      <c r="BD203" s="52"/>
      <c r="BE203" s="52"/>
      <c r="BF203" s="52"/>
      <c r="BG203" s="52"/>
      <c r="BH203" s="52"/>
      <c r="BI203" s="52"/>
      <c r="BJ203" s="52"/>
      <c r="BK203" s="52"/>
      <c r="BL203" s="52"/>
      <c r="BM203" s="52"/>
      <c r="BN203" s="52"/>
      <c r="BO203" s="52"/>
      <c r="BP203" s="52"/>
      <c r="BQ203" s="52"/>
      <c r="BR203" s="52"/>
      <c r="BS203" s="52"/>
      <c r="BT203" s="52"/>
      <c r="BU203" s="52"/>
      <c r="BV203" s="52"/>
      <c r="BW203" s="52"/>
      <c r="BX203" s="52"/>
      <c r="BY203" s="52"/>
      <c r="BZ203" s="52"/>
      <c r="CA203" s="52"/>
      <c r="CB203" s="52"/>
      <c r="CC203" s="52"/>
      <c r="CD203" s="52"/>
      <c r="CE203" s="52"/>
      <c r="CF203" s="52"/>
      <c r="CG203" s="52"/>
      <c r="CH203" s="52"/>
      <c r="CI203" s="52"/>
      <c r="CJ203" s="52"/>
      <c r="CK203" s="52"/>
      <c r="CL203" s="52"/>
      <c r="CM203" s="52"/>
      <c r="CN203" s="52"/>
      <c r="CO203" s="52"/>
      <c r="CP203" s="52"/>
      <c r="CQ203" s="52"/>
      <c r="CR203" s="52"/>
      <c r="CS203" s="52"/>
      <c r="CT203" s="52"/>
      <c r="CU203" s="52"/>
      <c r="CV203" s="52"/>
      <c r="CW203" s="52"/>
      <c r="CX203" s="52"/>
      <c r="CY203" s="52"/>
      <c r="CZ203" s="52"/>
      <c r="DA203" s="52"/>
      <c r="DB203" s="52"/>
      <c r="DC203" s="52"/>
      <c r="DD203" s="52"/>
      <c r="DE203" s="52"/>
      <c r="DF203" s="52"/>
      <c r="DG203" s="52"/>
      <c r="DH203" s="52"/>
      <c r="DI203" s="52"/>
      <c r="DJ203" s="52"/>
      <c r="DK203" s="52"/>
      <c r="DL203" s="52"/>
      <c r="DM203" s="52"/>
      <c r="DN203" s="52"/>
    </row>
    <row r="204" spans="1:118" s="53" customFormat="1" ht="15" customHeight="1" x14ac:dyDescent="0.2">
      <c r="A204" s="36" t="s">
        <v>151</v>
      </c>
      <c r="B204" s="39">
        <v>19929</v>
      </c>
      <c r="C204" s="77">
        <v>10596</v>
      </c>
      <c r="D204" s="39">
        <v>9333</v>
      </c>
      <c r="E204" s="68">
        <f t="shared" si="3"/>
        <v>1135.326261652202</v>
      </c>
      <c r="F204" s="39">
        <v>4245</v>
      </c>
      <c r="G204" s="39">
        <v>2126</v>
      </c>
      <c r="H204" s="39">
        <v>2119</v>
      </c>
      <c r="I204" s="68">
        <f t="shared" si="4"/>
        <v>1003.3034450212364</v>
      </c>
      <c r="J204" s="39">
        <v>15684</v>
      </c>
      <c r="K204" s="39">
        <v>8470</v>
      </c>
      <c r="L204" s="39">
        <v>7214</v>
      </c>
      <c r="M204" s="68">
        <f t="shared" si="5"/>
        <v>1174.1059051843636</v>
      </c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52"/>
      <c r="AB204" s="52"/>
      <c r="AC204" s="52"/>
      <c r="AD204" s="52"/>
      <c r="AE204" s="52"/>
      <c r="AF204" s="52"/>
      <c r="AG204" s="52"/>
      <c r="AH204" s="52"/>
      <c r="AI204" s="52"/>
      <c r="AJ204" s="52"/>
      <c r="AK204" s="52"/>
      <c r="AL204" s="52"/>
      <c r="AM204" s="52"/>
      <c r="AN204" s="52"/>
      <c r="AO204" s="52"/>
      <c r="AP204" s="52"/>
      <c r="AQ204" s="52"/>
      <c r="AR204" s="52"/>
      <c r="AS204" s="52"/>
      <c r="AT204" s="52"/>
      <c r="AU204" s="52"/>
      <c r="AV204" s="52"/>
      <c r="AW204" s="52"/>
      <c r="AX204" s="52"/>
      <c r="AY204" s="52"/>
      <c r="AZ204" s="52"/>
      <c r="BA204" s="52"/>
      <c r="BB204" s="52"/>
      <c r="BC204" s="52"/>
      <c r="BD204" s="52"/>
      <c r="BE204" s="52"/>
      <c r="BF204" s="52"/>
      <c r="BG204" s="52"/>
      <c r="BH204" s="52"/>
      <c r="BI204" s="52"/>
      <c r="BJ204" s="52"/>
      <c r="BK204" s="52"/>
      <c r="BL204" s="52"/>
      <c r="BM204" s="52"/>
      <c r="BN204" s="52"/>
      <c r="BO204" s="52"/>
      <c r="BP204" s="52"/>
      <c r="BQ204" s="52"/>
      <c r="BR204" s="52"/>
      <c r="BS204" s="52"/>
      <c r="BT204" s="52"/>
      <c r="BU204" s="52"/>
      <c r="BV204" s="52"/>
      <c r="BW204" s="52"/>
      <c r="BX204" s="52"/>
      <c r="BY204" s="52"/>
      <c r="BZ204" s="52"/>
      <c r="CA204" s="52"/>
      <c r="CB204" s="52"/>
      <c r="CC204" s="52"/>
      <c r="CD204" s="52"/>
      <c r="CE204" s="52"/>
      <c r="CF204" s="52"/>
      <c r="CG204" s="52"/>
      <c r="CH204" s="52"/>
      <c r="CI204" s="52"/>
      <c r="CJ204" s="52"/>
      <c r="CK204" s="52"/>
      <c r="CL204" s="52"/>
      <c r="CM204" s="52"/>
      <c r="CN204" s="52"/>
      <c r="CO204" s="52"/>
      <c r="CP204" s="52"/>
      <c r="CQ204" s="52"/>
      <c r="CR204" s="52"/>
      <c r="CS204" s="52"/>
      <c r="CT204" s="52"/>
      <c r="CU204" s="52"/>
      <c r="CV204" s="52"/>
      <c r="CW204" s="52"/>
      <c r="CX204" s="52"/>
      <c r="CY204" s="52"/>
      <c r="CZ204" s="52"/>
      <c r="DA204" s="52"/>
      <c r="DB204" s="52"/>
      <c r="DC204" s="52"/>
      <c r="DD204" s="52"/>
      <c r="DE204" s="52"/>
      <c r="DF204" s="52"/>
      <c r="DG204" s="52"/>
      <c r="DH204" s="52"/>
      <c r="DI204" s="52"/>
      <c r="DJ204" s="52"/>
      <c r="DK204" s="52"/>
      <c r="DL204" s="52"/>
      <c r="DM204" s="52"/>
      <c r="DN204" s="52"/>
    </row>
    <row r="205" spans="1:118" s="53" customFormat="1" ht="15" customHeight="1" x14ac:dyDescent="0.2">
      <c r="A205" s="36" t="s">
        <v>152</v>
      </c>
      <c r="B205" s="39">
        <v>14929</v>
      </c>
      <c r="C205" s="77">
        <v>7915</v>
      </c>
      <c r="D205" s="39">
        <v>7014</v>
      </c>
      <c r="E205" s="68">
        <f t="shared" si="3"/>
        <v>1128.4573709723411</v>
      </c>
      <c r="F205" s="39">
        <v>4333</v>
      </c>
      <c r="G205" s="39">
        <v>2163</v>
      </c>
      <c r="H205" s="39">
        <v>2170</v>
      </c>
      <c r="I205" s="68">
        <f t="shared" si="4"/>
        <v>996.77419354838719</v>
      </c>
      <c r="J205" s="39">
        <v>10596</v>
      </c>
      <c r="K205" s="39">
        <v>5752</v>
      </c>
      <c r="L205" s="39">
        <v>4844</v>
      </c>
      <c r="M205" s="68">
        <f t="shared" si="5"/>
        <v>1187.4483897605285</v>
      </c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52"/>
      <c r="AB205" s="52"/>
      <c r="AC205" s="52"/>
      <c r="AD205" s="52"/>
      <c r="AE205" s="52"/>
      <c r="AF205" s="52"/>
      <c r="AG205" s="52"/>
      <c r="AH205" s="52"/>
      <c r="AI205" s="52"/>
      <c r="AJ205" s="52"/>
      <c r="AK205" s="52"/>
      <c r="AL205" s="52"/>
      <c r="AM205" s="52"/>
      <c r="AN205" s="52"/>
      <c r="AO205" s="52"/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  <c r="AZ205" s="52"/>
      <c r="BA205" s="52"/>
      <c r="BB205" s="52"/>
      <c r="BC205" s="52"/>
      <c r="BD205" s="52"/>
      <c r="BE205" s="52"/>
      <c r="BF205" s="52"/>
      <c r="BG205" s="52"/>
      <c r="BH205" s="52"/>
      <c r="BI205" s="52"/>
      <c r="BJ205" s="52"/>
      <c r="BK205" s="52"/>
      <c r="BL205" s="52"/>
      <c r="BM205" s="52"/>
      <c r="BN205" s="52"/>
      <c r="BO205" s="52"/>
      <c r="BP205" s="52"/>
      <c r="BQ205" s="52"/>
      <c r="BR205" s="52"/>
      <c r="BS205" s="52"/>
      <c r="BT205" s="52"/>
      <c r="BU205" s="52"/>
      <c r="BV205" s="52"/>
      <c r="BW205" s="52"/>
      <c r="BX205" s="52"/>
      <c r="BY205" s="52"/>
      <c r="BZ205" s="52"/>
      <c r="CA205" s="52"/>
      <c r="CB205" s="52"/>
      <c r="CC205" s="52"/>
      <c r="CD205" s="52"/>
      <c r="CE205" s="52"/>
      <c r="CF205" s="52"/>
      <c r="CG205" s="52"/>
      <c r="CH205" s="52"/>
      <c r="CI205" s="52"/>
      <c r="CJ205" s="52"/>
      <c r="CK205" s="52"/>
      <c r="CL205" s="52"/>
      <c r="CM205" s="52"/>
      <c r="CN205" s="52"/>
      <c r="CO205" s="52"/>
      <c r="CP205" s="52"/>
      <c r="CQ205" s="52"/>
      <c r="CR205" s="52"/>
      <c r="CS205" s="52"/>
      <c r="CT205" s="52"/>
      <c r="CU205" s="52"/>
      <c r="CV205" s="52"/>
      <c r="CW205" s="52"/>
      <c r="CX205" s="52"/>
      <c r="CY205" s="52"/>
      <c r="CZ205" s="52"/>
      <c r="DA205" s="52"/>
      <c r="DB205" s="52"/>
      <c r="DC205" s="52"/>
      <c r="DD205" s="52"/>
      <c r="DE205" s="52"/>
      <c r="DF205" s="52"/>
      <c r="DG205" s="52"/>
      <c r="DH205" s="52"/>
      <c r="DI205" s="52"/>
      <c r="DJ205" s="52"/>
      <c r="DK205" s="52"/>
      <c r="DL205" s="52"/>
      <c r="DM205" s="52"/>
      <c r="DN205" s="52"/>
    </row>
    <row r="206" spans="1:118" s="53" customFormat="1" ht="15" customHeight="1" x14ac:dyDescent="0.2">
      <c r="A206" s="36" t="s">
        <v>153</v>
      </c>
      <c r="B206" s="39">
        <v>41210</v>
      </c>
      <c r="C206" s="77">
        <v>21306</v>
      </c>
      <c r="D206" s="39">
        <v>19904</v>
      </c>
      <c r="E206" s="68">
        <f t="shared" si="3"/>
        <v>1070.4381028938908</v>
      </c>
      <c r="F206" s="39">
        <v>23283</v>
      </c>
      <c r="G206" s="39">
        <v>11582</v>
      </c>
      <c r="H206" s="39">
        <v>11701</v>
      </c>
      <c r="I206" s="68">
        <f t="shared" si="4"/>
        <v>989.82992906589186</v>
      </c>
      <c r="J206" s="39">
        <v>17927</v>
      </c>
      <c r="K206" s="39">
        <v>9724</v>
      </c>
      <c r="L206" s="39">
        <v>8203</v>
      </c>
      <c r="M206" s="68">
        <f t="shared" si="5"/>
        <v>1185.4199683042789</v>
      </c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52"/>
      <c r="AB206" s="52"/>
      <c r="AC206" s="52"/>
      <c r="AD206" s="52"/>
      <c r="AE206" s="52"/>
      <c r="AF206" s="52"/>
      <c r="AG206" s="52"/>
      <c r="AH206" s="52"/>
      <c r="AI206" s="52"/>
      <c r="AJ206" s="52"/>
      <c r="AK206" s="52"/>
      <c r="AL206" s="52"/>
      <c r="AM206" s="52"/>
      <c r="AN206" s="52"/>
      <c r="AO206" s="52"/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  <c r="AZ206" s="52"/>
      <c r="BA206" s="52"/>
      <c r="BB206" s="52"/>
      <c r="BC206" s="52"/>
      <c r="BD206" s="52"/>
      <c r="BE206" s="52"/>
      <c r="BF206" s="52"/>
      <c r="BG206" s="52"/>
      <c r="BH206" s="52"/>
      <c r="BI206" s="52"/>
      <c r="BJ206" s="52"/>
      <c r="BK206" s="52"/>
      <c r="BL206" s="52"/>
      <c r="BM206" s="52"/>
      <c r="BN206" s="52"/>
      <c r="BO206" s="52"/>
      <c r="BP206" s="52"/>
      <c r="BQ206" s="52"/>
      <c r="BR206" s="52"/>
      <c r="BS206" s="52"/>
      <c r="BT206" s="52"/>
      <c r="BU206" s="52"/>
      <c r="BV206" s="52"/>
      <c r="BW206" s="52"/>
      <c r="BX206" s="52"/>
      <c r="BY206" s="52"/>
      <c r="BZ206" s="52"/>
      <c r="CA206" s="52"/>
      <c r="CB206" s="52"/>
      <c r="CC206" s="52"/>
      <c r="CD206" s="52"/>
      <c r="CE206" s="52"/>
      <c r="CF206" s="52"/>
      <c r="CG206" s="52"/>
      <c r="CH206" s="52"/>
      <c r="CI206" s="52"/>
      <c r="CJ206" s="52"/>
      <c r="CK206" s="52"/>
      <c r="CL206" s="52"/>
      <c r="CM206" s="52"/>
      <c r="CN206" s="52"/>
      <c r="CO206" s="52"/>
      <c r="CP206" s="52"/>
      <c r="CQ206" s="52"/>
      <c r="CR206" s="52"/>
      <c r="CS206" s="52"/>
      <c r="CT206" s="52"/>
      <c r="CU206" s="52"/>
      <c r="CV206" s="52"/>
      <c r="CW206" s="52"/>
      <c r="CX206" s="52"/>
      <c r="CY206" s="52"/>
      <c r="CZ206" s="52"/>
      <c r="DA206" s="52"/>
      <c r="DB206" s="52"/>
      <c r="DC206" s="52"/>
      <c r="DD206" s="52"/>
      <c r="DE206" s="52"/>
      <c r="DF206" s="52"/>
      <c r="DG206" s="52"/>
      <c r="DH206" s="52"/>
      <c r="DI206" s="52"/>
      <c r="DJ206" s="52"/>
      <c r="DK206" s="52"/>
      <c r="DL206" s="52"/>
      <c r="DM206" s="52"/>
      <c r="DN206" s="52"/>
    </row>
    <row r="207" spans="1:118" s="53" customFormat="1" ht="4.9000000000000004" customHeight="1" x14ac:dyDescent="0.2">
      <c r="A207" s="133"/>
      <c r="B207" s="140"/>
      <c r="C207" s="175"/>
      <c r="D207" s="140"/>
      <c r="E207" s="140"/>
      <c r="F207" s="140"/>
      <c r="G207" s="140"/>
      <c r="H207" s="140"/>
      <c r="I207" s="140"/>
      <c r="J207" s="140"/>
      <c r="K207" s="140"/>
      <c r="L207" s="140"/>
      <c r="M207" s="140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  <c r="AA207" s="52"/>
      <c r="AB207" s="52"/>
      <c r="AC207" s="52"/>
      <c r="AD207" s="52"/>
      <c r="AE207" s="52"/>
      <c r="AF207" s="52"/>
      <c r="AG207" s="52"/>
      <c r="AH207" s="52"/>
      <c r="AI207" s="52"/>
      <c r="AJ207" s="52"/>
      <c r="AK207" s="52"/>
      <c r="AL207" s="52"/>
      <c r="AM207" s="52"/>
      <c r="AN207" s="52"/>
      <c r="AO207" s="52"/>
      <c r="AP207" s="52"/>
      <c r="AQ207" s="52"/>
      <c r="AR207" s="52"/>
      <c r="AS207" s="52"/>
      <c r="AT207" s="52"/>
      <c r="AU207" s="52"/>
      <c r="AV207" s="52"/>
      <c r="AW207" s="52"/>
      <c r="AX207" s="52"/>
      <c r="AY207" s="52"/>
      <c r="AZ207" s="52"/>
      <c r="BA207" s="52"/>
      <c r="BB207" s="52"/>
      <c r="BC207" s="52"/>
      <c r="BD207" s="52"/>
      <c r="BE207" s="52"/>
      <c r="BF207" s="52"/>
      <c r="BG207" s="52"/>
      <c r="BH207" s="52"/>
      <c r="BI207" s="52"/>
      <c r="BJ207" s="52"/>
      <c r="BK207" s="52"/>
      <c r="BL207" s="52"/>
      <c r="BM207" s="52"/>
      <c r="BN207" s="52"/>
      <c r="BO207" s="52"/>
      <c r="BP207" s="52"/>
      <c r="BQ207" s="52"/>
      <c r="BR207" s="52"/>
      <c r="BS207" s="52"/>
      <c r="BT207" s="52"/>
      <c r="BU207" s="52"/>
      <c r="BV207" s="52"/>
      <c r="BW207" s="52"/>
      <c r="BX207" s="52"/>
      <c r="BY207" s="52"/>
      <c r="BZ207" s="52"/>
      <c r="CA207" s="52"/>
      <c r="CB207" s="52"/>
      <c r="CC207" s="52"/>
      <c r="CD207" s="52"/>
      <c r="CE207" s="52"/>
      <c r="CF207" s="52"/>
      <c r="CG207" s="52"/>
      <c r="CH207" s="52"/>
      <c r="CI207" s="52"/>
      <c r="CJ207" s="52"/>
      <c r="CK207" s="52"/>
      <c r="CL207" s="52"/>
      <c r="CM207" s="52"/>
      <c r="CN207" s="52"/>
      <c r="CO207" s="52"/>
      <c r="CP207" s="52"/>
      <c r="CQ207" s="52"/>
      <c r="CR207" s="52"/>
      <c r="CS207" s="52"/>
      <c r="CT207" s="52"/>
      <c r="CU207" s="52"/>
      <c r="CV207" s="52"/>
      <c r="CW207" s="52"/>
      <c r="CX207" s="52"/>
      <c r="CY207" s="52"/>
      <c r="CZ207" s="52"/>
      <c r="DA207" s="52"/>
      <c r="DB207" s="52"/>
      <c r="DC207" s="52"/>
      <c r="DD207" s="52"/>
      <c r="DE207" s="52"/>
      <c r="DF207" s="52"/>
      <c r="DG207" s="52"/>
      <c r="DH207" s="52"/>
      <c r="DI207" s="52"/>
      <c r="DJ207" s="52"/>
      <c r="DK207" s="52"/>
      <c r="DL207" s="52"/>
      <c r="DM207" s="52"/>
      <c r="DN207" s="52"/>
    </row>
    <row r="208" spans="1:118" s="53" customFormat="1" ht="4.9000000000000004" customHeight="1" x14ac:dyDescent="0.2">
      <c r="A208" s="36"/>
      <c r="B208" s="39"/>
      <c r="C208" s="77"/>
      <c r="D208" s="39"/>
      <c r="E208" s="68"/>
      <c r="F208" s="39"/>
      <c r="G208" s="39"/>
      <c r="H208" s="39"/>
      <c r="I208" s="68"/>
      <c r="J208" s="39"/>
      <c r="K208" s="39"/>
      <c r="L208" s="39"/>
      <c r="M208" s="68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  <c r="AA208" s="52"/>
      <c r="AB208" s="52"/>
      <c r="AC208" s="52"/>
      <c r="AD208" s="52"/>
      <c r="AE208" s="52"/>
      <c r="AF208" s="52"/>
      <c r="AG208" s="52"/>
      <c r="AH208" s="52"/>
      <c r="AI208" s="52"/>
      <c r="AJ208" s="52"/>
      <c r="AK208" s="52"/>
      <c r="AL208" s="52"/>
      <c r="AM208" s="52"/>
      <c r="AN208" s="52"/>
      <c r="AO208" s="52"/>
      <c r="AP208" s="52"/>
      <c r="AQ208" s="52"/>
      <c r="AR208" s="52"/>
      <c r="AS208" s="52"/>
      <c r="AT208" s="52"/>
      <c r="AU208" s="52"/>
      <c r="AV208" s="52"/>
      <c r="AW208" s="52"/>
      <c r="AX208" s="52"/>
      <c r="AY208" s="52"/>
      <c r="AZ208" s="52"/>
      <c r="BA208" s="52"/>
      <c r="BB208" s="52"/>
      <c r="BC208" s="52"/>
      <c r="BD208" s="52"/>
      <c r="BE208" s="52"/>
      <c r="BF208" s="52"/>
      <c r="BG208" s="52"/>
      <c r="BH208" s="52"/>
      <c r="BI208" s="52"/>
      <c r="BJ208" s="52"/>
      <c r="BK208" s="52"/>
      <c r="BL208" s="52"/>
      <c r="BM208" s="52"/>
      <c r="BN208" s="52"/>
      <c r="BO208" s="52"/>
      <c r="BP208" s="52"/>
      <c r="BQ208" s="52"/>
      <c r="BR208" s="52"/>
      <c r="BS208" s="52"/>
      <c r="BT208" s="52"/>
      <c r="BU208" s="52"/>
      <c r="BV208" s="52"/>
      <c r="BW208" s="52"/>
      <c r="BX208" s="52"/>
      <c r="BY208" s="52"/>
      <c r="BZ208" s="52"/>
      <c r="CA208" s="52"/>
      <c r="CB208" s="52"/>
      <c r="CC208" s="52"/>
      <c r="CD208" s="52"/>
      <c r="CE208" s="52"/>
      <c r="CF208" s="52"/>
      <c r="CG208" s="52"/>
      <c r="CH208" s="52"/>
      <c r="CI208" s="52"/>
      <c r="CJ208" s="52"/>
      <c r="CK208" s="52"/>
      <c r="CL208" s="52"/>
      <c r="CM208" s="52"/>
      <c r="CN208" s="52"/>
      <c r="CO208" s="52"/>
      <c r="CP208" s="52"/>
      <c r="CQ208" s="52"/>
      <c r="CR208" s="52"/>
      <c r="CS208" s="52"/>
      <c r="CT208" s="52"/>
      <c r="CU208" s="52"/>
      <c r="CV208" s="52"/>
      <c r="CW208" s="52"/>
      <c r="CX208" s="52"/>
      <c r="CY208" s="52"/>
      <c r="CZ208" s="52"/>
      <c r="DA208" s="52"/>
      <c r="DB208" s="52"/>
      <c r="DC208" s="52"/>
      <c r="DD208" s="52"/>
      <c r="DE208" s="52"/>
      <c r="DF208" s="52"/>
      <c r="DG208" s="52"/>
      <c r="DH208" s="52"/>
      <c r="DI208" s="52"/>
      <c r="DJ208" s="52"/>
      <c r="DK208" s="52"/>
      <c r="DL208" s="52"/>
      <c r="DM208" s="52"/>
      <c r="DN208" s="52"/>
    </row>
    <row r="209" spans="1:118" s="53" customFormat="1" ht="15" customHeight="1" x14ac:dyDescent="0.2">
      <c r="A209" s="74" t="s">
        <v>256</v>
      </c>
      <c r="B209" s="39"/>
      <c r="C209" s="77"/>
      <c r="D209" s="39"/>
      <c r="E209" s="68"/>
      <c r="F209" s="39"/>
      <c r="G209" s="39"/>
      <c r="H209" s="39"/>
      <c r="I209" s="68"/>
      <c r="J209" s="39"/>
      <c r="K209" s="39"/>
      <c r="L209" s="39"/>
      <c r="M209" s="68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  <c r="AA209" s="52"/>
      <c r="AB209" s="52"/>
      <c r="AC209" s="52"/>
      <c r="AD209" s="52"/>
      <c r="AE209" s="52"/>
      <c r="AF209" s="52"/>
      <c r="AG209" s="52"/>
      <c r="AH209" s="52"/>
      <c r="AI209" s="52"/>
      <c r="AJ209" s="52"/>
      <c r="AK209" s="52"/>
      <c r="AL209" s="52"/>
      <c r="AM209" s="52"/>
      <c r="AN209" s="52"/>
      <c r="AO209" s="52"/>
      <c r="AP209" s="52"/>
      <c r="AQ209" s="52"/>
      <c r="AR209" s="52"/>
      <c r="AS209" s="52"/>
      <c r="AT209" s="52"/>
      <c r="AU209" s="52"/>
      <c r="AV209" s="52"/>
      <c r="AW209" s="52"/>
      <c r="AX209" s="52"/>
      <c r="AY209" s="52"/>
      <c r="AZ209" s="52"/>
      <c r="BA209" s="52"/>
      <c r="BB209" s="52"/>
      <c r="BC209" s="52"/>
      <c r="BD209" s="52"/>
      <c r="BE209" s="52"/>
      <c r="BF209" s="52"/>
      <c r="BG209" s="52"/>
      <c r="BH209" s="52"/>
      <c r="BI209" s="52"/>
      <c r="BJ209" s="52"/>
      <c r="BK209" s="52"/>
      <c r="BL209" s="52"/>
      <c r="BM209" s="52"/>
      <c r="BN209" s="52"/>
      <c r="BO209" s="52"/>
      <c r="BP209" s="52"/>
      <c r="BQ209" s="52"/>
      <c r="BR209" s="52"/>
      <c r="BS209" s="52"/>
      <c r="BT209" s="52"/>
      <c r="BU209" s="52"/>
      <c r="BV209" s="52"/>
      <c r="BW209" s="52"/>
      <c r="BX209" s="52"/>
      <c r="BY209" s="52"/>
      <c r="BZ209" s="52"/>
      <c r="CA209" s="52"/>
      <c r="CB209" s="52"/>
      <c r="CC209" s="52"/>
      <c r="CD209" s="52"/>
      <c r="CE209" s="52"/>
      <c r="CF209" s="52"/>
      <c r="CG209" s="52"/>
      <c r="CH209" s="52"/>
      <c r="CI209" s="52"/>
      <c r="CJ209" s="52"/>
      <c r="CK209" s="52"/>
      <c r="CL209" s="52"/>
      <c r="CM209" s="52"/>
      <c r="CN209" s="52"/>
      <c r="CO209" s="52"/>
      <c r="CP209" s="52"/>
      <c r="CQ209" s="52"/>
      <c r="CR209" s="52"/>
      <c r="CS209" s="52"/>
      <c r="CT209" s="52"/>
      <c r="CU209" s="52"/>
      <c r="CV209" s="52"/>
      <c r="CW209" s="52"/>
      <c r="CX209" s="52"/>
      <c r="CY209" s="52"/>
      <c r="CZ209" s="52"/>
      <c r="DA209" s="52"/>
      <c r="DB209" s="52"/>
      <c r="DC209" s="52"/>
      <c r="DD209" s="52"/>
      <c r="DE209" s="52"/>
      <c r="DF209" s="52"/>
      <c r="DG209" s="52"/>
      <c r="DH209" s="52"/>
      <c r="DI209" s="52"/>
      <c r="DJ209" s="52"/>
      <c r="DK209" s="52"/>
      <c r="DL209" s="52"/>
      <c r="DM209" s="52"/>
      <c r="DN209" s="52"/>
    </row>
    <row r="210" spans="1:118" s="53" customFormat="1" ht="15" customHeight="1" x14ac:dyDescent="0.2">
      <c r="A210" s="36"/>
      <c r="B210" s="39"/>
      <c r="C210" s="77"/>
      <c r="D210" s="39"/>
      <c r="E210" s="68"/>
      <c r="F210" s="39"/>
      <c r="G210" s="39"/>
      <c r="H210" s="39"/>
      <c r="I210" s="68"/>
      <c r="J210" s="39"/>
      <c r="K210" s="39"/>
      <c r="L210" s="39"/>
      <c r="M210" s="68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  <c r="AA210" s="52"/>
      <c r="AB210" s="52"/>
      <c r="AC210" s="52"/>
      <c r="AD210" s="52"/>
      <c r="AE210" s="52"/>
      <c r="AF210" s="52"/>
      <c r="AG210" s="52"/>
      <c r="AH210" s="52"/>
      <c r="AI210" s="52"/>
      <c r="AJ210" s="52"/>
      <c r="AK210" s="52"/>
      <c r="AL210" s="52"/>
      <c r="AM210" s="52"/>
      <c r="AN210" s="52"/>
      <c r="AO210" s="52"/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  <c r="AZ210" s="52"/>
      <c r="BA210" s="52"/>
      <c r="BB210" s="52"/>
      <c r="BC210" s="52"/>
      <c r="BD210" s="52"/>
      <c r="BE210" s="52"/>
      <c r="BF210" s="52"/>
      <c r="BG210" s="52"/>
      <c r="BH210" s="52"/>
      <c r="BI210" s="52"/>
      <c r="BJ210" s="52"/>
      <c r="BK210" s="52"/>
      <c r="BL210" s="52"/>
      <c r="BM210" s="52"/>
      <c r="BN210" s="52"/>
      <c r="BO210" s="52"/>
      <c r="BP210" s="52"/>
      <c r="BQ210" s="52"/>
      <c r="BR210" s="52"/>
      <c r="BS210" s="52"/>
      <c r="BT210" s="52"/>
      <c r="BU210" s="52"/>
      <c r="BV210" s="52"/>
      <c r="BW210" s="52"/>
      <c r="BX210" s="52"/>
      <c r="BY210" s="52"/>
      <c r="BZ210" s="52"/>
      <c r="CA210" s="52"/>
      <c r="CB210" s="52"/>
      <c r="CC210" s="52"/>
      <c r="CD210" s="52"/>
      <c r="CE210" s="52"/>
      <c r="CF210" s="52"/>
      <c r="CG210" s="52"/>
      <c r="CH210" s="52"/>
      <c r="CI210" s="52"/>
      <c r="CJ210" s="52"/>
      <c r="CK210" s="52"/>
      <c r="CL210" s="52"/>
      <c r="CM210" s="52"/>
      <c r="CN210" s="52"/>
      <c r="CO210" s="52"/>
      <c r="CP210" s="52"/>
      <c r="CQ210" s="52"/>
      <c r="CR210" s="52"/>
      <c r="CS210" s="52"/>
      <c r="CT210" s="52"/>
      <c r="CU210" s="52"/>
      <c r="CV210" s="52"/>
      <c r="CW210" s="52"/>
      <c r="CX210" s="52"/>
      <c r="CY210" s="52"/>
      <c r="CZ210" s="52"/>
      <c r="DA210" s="52"/>
      <c r="DB210" s="52"/>
      <c r="DC210" s="52"/>
      <c r="DD210" s="52"/>
      <c r="DE210" s="52"/>
      <c r="DF210" s="52"/>
      <c r="DG210" s="52"/>
      <c r="DH210" s="52"/>
      <c r="DI210" s="52"/>
      <c r="DJ210" s="52"/>
      <c r="DK210" s="52"/>
      <c r="DL210" s="52"/>
      <c r="DM210" s="52"/>
      <c r="DN210" s="52"/>
    </row>
    <row r="211" spans="1:118" s="53" customFormat="1" ht="15" customHeight="1" x14ac:dyDescent="0.2">
      <c r="A211" s="36"/>
      <c r="B211" s="39"/>
      <c r="C211" s="77"/>
      <c r="D211" s="39"/>
      <c r="E211" s="68"/>
      <c r="F211" s="39"/>
      <c r="G211" s="39"/>
      <c r="H211" s="39"/>
      <c r="I211" s="68"/>
      <c r="J211" s="39"/>
      <c r="K211" s="39"/>
      <c r="L211" s="39"/>
      <c r="M211" s="68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  <c r="AA211" s="52"/>
      <c r="AB211" s="52"/>
      <c r="AC211" s="52"/>
      <c r="AD211" s="52"/>
      <c r="AE211" s="52"/>
      <c r="AF211" s="52"/>
      <c r="AG211" s="52"/>
      <c r="AH211" s="52"/>
      <c r="AI211" s="52"/>
      <c r="AJ211" s="52"/>
      <c r="AK211" s="52"/>
      <c r="AL211" s="52"/>
      <c r="AM211" s="52"/>
      <c r="AN211" s="52"/>
      <c r="AO211" s="52"/>
      <c r="AP211" s="52"/>
      <c r="AQ211" s="52"/>
      <c r="AR211" s="52"/>
      <c r="AS211" s="52"/>
      <c r="AT211" s="52"/>
      <c r="AU211" s="52"/>
      <c r="AV211" s="52"/>
      <c r="AW211" s="52"/>
      <c r="AX211" s="52"/>
      <c r="AY211" s="52"/>
      <c r="AZ211" s="52"/>
      <c r="BA211" s="52"/>
      <c r="BB211" s="52"/>
      <c r="BC211" s="52"/>
      <c r="BD211" s="52"/>
      <c r="BE211" s="52"/>
      <c r="BF211" s="52"/>
      <c r="BG211" s="52"/>
      <c r="BH211" s="52"/>
      <c r="BI211" s="52"/>
      <c r="BJ211" s="52"/>
      <c r="BK211" s="52"/>
      <c r="BL211" s="52"/>
      <c r="BM211" s="52"/>
      <c r="BN211" s="52"/>
      <c r="BO211" s="52"/>
      <c r="BP211" s="52"/>
      <c r="BQ211" s="52"/>
      <c r="BR211" s="52"/>
      <c r="BS211" s="52"/>
      <c r="BT211" s="52"/>
      <c r="BU211" s="52"/>
      <c r="BV211" s="52"/>
      <c r="BW211" s="52"/>
      <c r="BX211" s="52"/>
      <c r="BY211" s="52"/>
      <c r="BZ211" s="52"/>
      <c r="CA211" s="52"/>
      <c r="CB211" s="52"/>
      <c r="CC211" s="52"/>
      <c r="CD211" s="52"/>
      <c r="CE211" s="52"/>
      <c r="CF211" s="52"/>
      <c r="CG211" s="52"/>
      <c r="CH211" s="52"/>
      <c r="CI211" s="52"/>
      <c r="CJ211" s="52"/>
      <c r="CK211" s="52"/>
      <c r="CL211" s="52"/>
      <c r="CM211" s="52"/>
      <c r="CN211" s="52"/>
      <c r="CO211" s="52"/>
      <c r="CP211" s="52"/>
      <c r="CQ211" s="52"/>
      <c r="CR211" s="52"/>
      <c r="CS211" s="52"/>
      <c r="CT211" s="52"/>
      <c r="CU211" s="52"/>
      <c r="CV211" s="52"/>
      <c r="CW211" s="52"/>
      <c r="CX211" s="52"/>
      <c r="CY211" s="52"/>
      <c r="CZ211" s="52"/>
      <c r="DA211" s="52"/>
      <c r="DB211" s="52"/>
      <c r="DC211" s="52"/>
      <c r="DD211" s="52"/>
      <c r="DE211" s="52"/>
      <c r="DF211" s="52"/>
      <c r="DG211" s="52"/>
      <c r="DH211" s="52"/>
      <c r="DI211" s="52"/>
      <c r="DJ211" s="52"/>
      <c r="DK211" s="52"/>
      <c r="DL211" s="52"/>
      <c r="DM211" s="52"/>
      <c r="DN211" s="52"/>
    </row>
    <row r="212" spans="1:118" s="53" customFormat="1" ht="15" customHeight="1" x14ac:dyDescent="0.2">
      <c r="A212" s="1"/>
      <c r="B212" s="3"/>
      <c r="C212" s="7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  <c r="AA212" s="52"/>
      <c r="AB212" s="52"/>
      <c r="AC212" s="52"/>
      <c r="AD212" s="52"/>
      <c r="AE212" s="52"/>
      <c r="AF212" s="52"/>
      <c r="AG212" s="52"/>
      <c r="AH212" s="52"/>
      <c r="AI212" s="52"/>
      <c r="AJ212" s="52"/>
      <c r="AK212" s="52"/>
      <c r="AL212" s="52"/>
      <c r="AM212" s="52"/>
      <c r="AN212" s="52"/>
      <c r="AO212" s="52"/>
      <c r="AP212" s="52"/>
      <c r="AQ212" s="52"/>
      <c r="AR212" s="52"/>
      <c r="AS212" s="52"/>
      <c r="AT212" s="52"/>
      <c r="AU212" s="52"/>
      <c r="AV212" s="52"/>
      <c r="AW212" s="52"/>
      <c r="AX212" s="52"/>
      <c r="AY212" s="52"/>
      <c r="AZ212" s="52"/>
      <c r="BA212" s="52"/>
      <c r="BB212" s="52"/>
      <c r="BC212" s="52"/>
      <c r="BD212" s="52"/>
      <c r="BE212" s="52"/>
      <c r="BF212" s="52"/>
      <c r="BG212" s="52"/>
      <c r="BH212" s="52"/>
      <c r="BI212" s="52"/>
      <c r="BJ212" s="52"/>
      <c r="BK212" s="52"/>
      <c r="BL212" s="52"/>
      <c r="BM212" s="52"/>
      <c r="BN212" s="52"/>
      <c r="BO212" s="52"/>
      <c r="BP212" s="52"/>
      <c r="BQ212" s="52"/>
      <c r="BR212" s="52"/>
      <c r="BS212" s="52"/>
      <c r="BT212" s="52"/>
      <c r="BU212" s="52"/>
      <c r="BV212" s="52"/>
      <c r="BW212" s="52"/>
      <c r="BX212" s="52"/>
      <c r="BY212" s="52"/>
      <c r="BZ212" s="52"/>
      <c r="CA212" s="52"/>
      <c r="CB212" s="52"/>
      <c r="CC212" s="52"/>
      <c r="CD212" s="52"/>
      <c r="CE212" s="52"/>
      <c r="CF212" s="52"/>
      <c r="CG212" s="52"/>
      <c r="CH212" s="52"/>
      <c r="CI212" s="52"/>
      <c r="CJ212" s="52"/>
      <c r="CK212" s="52"/>
      <c r="CL212" s="52"/>
      <c r="CM212" s="52"/>
      <c r="CN212" s="52"/>
      <c r="CO212" s="52"/>
      <c r="CP212" s="52"/>
      <c r="CQ212" s="52"/>
      <c r="CR212" s="52"/>
      <c r="CS212" s="52"/>
      <c r="CT212" s="52"/>
      <c r="CU212" s="52"/>
      <c r="CV212" s="52"/>
      <c r="CW212" s="52"/>
      <c r="CX212" s="52"/>
      <c r="CY212" s="52"/>
      <c r="CZ212" s="52"/>
      <c r="DA212" s="52"/>
      <c r="DB212" s="52"/>
      <c r="DC212" s="52"/>
      <c r="DD212" s="52"/>
      <c r="DE212" s="52"/>
      <c r="DF212" s="52"/>
      <c r="DG212" s="52"/>
      <c r="DH212" s="52"/>
      <c r="DI212" s="52"/>
      <c r="DJ212" s="52"/>
      <c r="DK212" s="52"/>
      <c r="DL212" s="52"/>
      <c r="DM212" s="52"/>
      <c r="DN212" s="52"/>
    </row>
    <row r="213" spans="1:118" s="53" customFormat="1" ht="15" customHeight="1" x14ac:dyDescent="0.25">
      <c r="A213" s="1"/>
      <c r="B213" s="3"/>
      <c r="C213" s="7"/>
      <c r="D213" s="3"/>
      <c r="E213" s="3"/>
      <c r="F213" s="3"/>
      <c r="G213" s="215" t="s">
        <v>265</v>
      </c>
      <c r="H213" s="215"/>
      <c r="I213" s="215"/>
      <c r="J213" s="215"/>
      <c r="K213" s="215"/>
      <c r="L213" s="215"/>
      <c r="M213" s="215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  <c r="AA213" s="52"/>
      <c r="AB213" s="52"/>
      <c r="AC213" s="52"/>
      <c r="AD213" s="52"/>
      <c r="AE213" s="52"/>
      <c r="AF213" s="52"/>
      <c r="AG213" s="52"/>
      <c r="AH213" s="52"/>
      <c r="AI213" s="52"/>
      <c r="AJ213" s="52"/>
      <c r="AK213" s="52"/>
      <c r="AL213" s="52"/>
      <c r="AM213" s="52"/>
      <c r="AN213" s="52"/>
      <c r="AO213" s="52"/>
      <c r="AP213" s="52"/>
      <c r="AQ213" s="52"/>
      <c r="AR213" s="52"/>
      <c r="AS213" s="52"/>
      <c r="AT213" s="52"/>
      <c r="AU213" s="52"/>
      <c r="AV213" s="52"/>
      <c r="AW213" s="52"/>
      <c r="AX213" s="52"/>
      <c r="AY213" s="52"/>
      <c r="AZ213" s="52"/>
      <c r="BA213" s="52"/>
      <c r="BB213" s="52"/>
      <c r="BC213" s="52"/>
      <c r="BD213" s="52"/>
      <c r="BE213" s="52"/>
      <c r="BF213" s="52"/>
      <c r="BG213" s="52"/>
      <c r="BH213" s="52"/>
      <c r="BI213" s="52"/>
      <c r="BJ213" s="52"/>
      <c r="BK213" s="52"/>
      <c r="BL213" s="52"/>
      <c r="BM213" s="52"/>
      <c r="BN213" s="52"/>
      <c r="BO213" s="52"/>
      <c r="BP213" s="52"/>
      <c r="BQ213" s="52"/>
      <c r="BR213" s="52"/>
      <c r="BS213" s="52"/>
      <c r="BT213" s="52"/>
      <c r="BU213" s="52"/>
      <c r="BV213" s="52"/>
      <c r="BW213" s="52"/>
      <c r="BX213" s="52"/>
      <c r="BY213" s="52"/>
      <c r="BZ213" s="52"/>
      <c r="CA213" s="52"/>
      <c r="CB213" s="52"/>
      <c r="CC213" s="52"/>
      <c r="CD213" s="52"/>
      <c r="CE213" s="52"/>
      <c r="CF213" s="52"/>
      <c r="CG213" s="52"/>
      <c r="CH213" s="52"/>
      <c r="CI213" s="52"/>
      <c r="CJ213" s="52"/>
      <c r="CK213" s="52"/>
      <c r="CL213" s="52"/>
      <c r="CM213" s="52"/>
      <c r="CN213" s="52"/>
      <c r="CO213" s="52"/>
      <c r="CP213" s="52"/>
      <c r="CQ213" s="52"/>
      <c r="CR213" s="52"/>
      <c r="CS213" s="52"/>
      <c r="CT213" s="52"/>
      <c r="CU213" s="52"/>
      <c r="CV213" s="52"/>
      <c r="CW213" s="52"/>
      <c r="CX213" s="52"/>
      <c r="CY213" s="52"/>
      <c r="CZ213" s="52"/>
      <c r="DA213" s="52"/>
      <c r="DB213" s="52"/>
      <c r="DC213" s="52"/>
      <c r="DD213" s="52"/>
      <c r="DE213" s="52"/>
      <c r="DF213" s="52"/>
      <c r="DG213" s="52"/>
      <c r="DH213" s="52"/>
      <c r="DI213" s="52"/>
      <c r="DJ213" s="52"/>
      <c r="DK213" s="52"/>
      <c r="DL213" s="52"/>
      <c r="DM213" s="52"/>
      <c r="DN213" s="52"/>
    </row>
    <row r="214" spans="1:118" s="53" customFormat="1" ht="4.9000000000000004" customHeight="1" x14ac:dyDescent="0.25">
      <c r="A214" s="115"/>
      <c r="B214" s="122"/>
      <c r="C214" s="170"/>
      <c r="D214" s="122"/>
      <c r="E214" s="122"/>
      <c r="F214" s="122"/>
      <c r="G214" s="123"/>
      <c r="H214" s="123"/>
      <c r="I214" s="123"/>
      <c r="J214" s="123"/>
      <c r="K214" s="123"/>
      <c r="L214" s="123"/>
      <c r="M214" s="123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  <c r="AA214" s="52"/>
      <c r="AB214" s="52"/>
      <c r="AC214" s="52"/>
      <c r="AD214" s="52"/>
      <c r="AE214" s="52"/>
      <c r="AF214" s="52"/>
      <c r="AG214" s="52"/>
      <c r="AH214" s="52"/>
      <c r="AI214" s="52"/>
      <c r="AJ214" s="52"/>
      <c r="AK214" s="52"/>
      <c r="AL214" s="52"/>
      <c r="AM214" s="52"/>
      <c r="AN214" s="52"/>
      <c r="AO214" s="52"/>
      <c r="AP214" s="52"/>
      <c r="AQ214" s="52"/>
      <c r="AR214" s="52"/>
      <c r="AS214" s="52"/>
      <c r="AT214" s="52"/>
      <c r="AU214" s="52"/>
      <c r="AV214" s="52"/>
      <c r="AW214" s="52"/>
      <c r="AX214" s="52"/>
      <c r="AY214" s="52"/>
      <c r="AZ214" s="52"/>
      <c r="BA214" s="52"/>
      <c r="BB214" s="52"/>
      <c r="BC214" s="52"/>
      <c r="BD214" s="52"/>
      <c r="BE214" s="52"/>
      <c r="BF214" s="52"/>
      <c r="BG214" s="52"/>
      <c r="BH214" s="52"/>
      <c r="BI214" s="52"/>
      <c r="BJ214" s="52"/>
      <c r="BK214" s="52"/>
      <c r="BL214" s="52"/>
      <c r="BM214" s="52"/>
      <c r="BN214" s="52"/>
      <c r="BO214" s="52"/>
      <c r="BP214" s="52"/>
      <c r="BQ214" s="52"/>
      <c r="BR214" s="52"/>
      <c r="BS214" s="52"/>
      <c r="BT214" s="52"/>
      <c r="BU214" s="52"/>
      <c r="BV214" s="52"/>
      <c r="BW214" s="52"/>
      <c r="BX214" s="52"/>
      <c r="BY214" s="52"/>
      <c r="BZ214" s="52"/>
      <c r="CA214" s="52"/>
      <c r="CB214" s="52"/>
      <c r="CC214" s="52"/>
      <c r="CD214" s="52"/>
      <c r="CE214" s="52"/>
      <c r="CF214" s="52"/>
      <c r="CG214" s="52"/>
      <c r="CH214" s="52"/>
      <c r="CI214" s="52"/>
      <c r="CJ214" s="52"/>
      <c r="CK214" s="52"/>
      <c r="CL214" s="52"/>
      <c r="CM214" s="52"/>
      <c r="CN214" s="52"/>
      <c r="CO214" s="52"/>
      <c r="CP214" s="52"/>
      <c r="CQ214" s="52"/>
      <c r="CR214" s="52"/>
      <c r="CS214" s="52"/>
      <c r="CT214" s="52"/>
      <c r="CU214" s="52"/>
      <c r="CV214" s="52"/>
      <c r="CW214" s="52"/>
      <c r="CX214" s="52"/>
      <c r="CY214" s="52"/>
      <c r="CZ214" s="52"/>
      <c r="DA214" s="52"/>
      <c r="DB214" s="52"/>
      <c r="DC214" s="52"/>
      <c r="DD214" s="52"/>
      <c r="DE214" s="52"/>
      <c r="DF214" s="52"/>
      <c r="DG214" s="52"/>
      <c r="DH214" s="52"/>
      <c r="DI214" s="52"/>
      <c r="DJ214" s="52"/>
      <c r="DK214" s="52"/>
      <c r="DL214" s="52"/>
      <c r="DM214" s="52"/>
      <c r="DN214" s="52"/>
    </row>
    <row r="215" spans="1:118" s="53" customFormat="1" ht="4.9000000000000004" customHeight="1" x14ac:dyDescent="0.25">
      <c r="A215" s="1"/>
      <c r="B215" s="3"/>
      <c r="C215" s="7"/>
      <c r="D215" s="3"/>
      <c r="E215" s="3"/>
      <c r="F215" s="3"/>
      <c r="G215" s="3"/>
      <c r="H215" s="169"/>
      <c r="I215" s="169"/>
      <c r="J215" s="169"/>
      <c r="K215" s="169"/>
      <c r="L215" s="169"/>
      <c r="M215" s="169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  <c r="AA215" s="52"/>
      <c r="AB215" s="52"/>
      <c r="AC215" s="52"/>
      <c r="AD215" s="52"/>
      <c r="AE215" s="52"/>
      <c r="AF215" s="52"/>
      <c r="AG215" s="52"/>
      <c r="AH215" s="52"/>
      <c r="AI215" s="52"/>
      <c r="AJ215" s="52"/>
      <c r="AK215" s="52"/>
      <c r="AL215" s="52"/>
      <c r="AM215" s="52"/>
      <c r="AN215" s="52"/>
      <c r="AO215" s="52"/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  <c r="AZ215" s="52"/>
      <c r="BA215" s="52"/>
      <c r="BB215" s="52"/>
      <c r="BC215" s="52"/>
      <c r="BD215" s="52"/>
      <c r="BE215" s="52"/>
      <c r="BF215" s="52"/>
      <c r="BG215" s="52"/>
      <c r="BH215" s="52"/>
      <c r="BI215" s="52"/>
      <c r="BJ215" s="52"/>
      <c r="BK215" s="52"/>
      <c r="BL215" s="52"/>
      <c r="BM215" s="52"/>
      <c r="BN215" s="52"/>
      <c r="BO215" s="52"/>
      <c r="BP215" s="52"/>
      <c r="BQ215" s="52"/>
      <c r="BR215" s="52"/>
      <c r="BS215" s="52"/>
      <c r="BT215" s="52"/>
      <c r="BU215" s="52"/>
      <c r="BV215" s="52"/>
      <c r="BW215" s="52"/>
      <c r="BX215" s="52"/>
      <c r="BY215" s="52"/>
      <c r="BZ215" s="52"/>
      <c r="CA215" s="52"/>
      <c r="CB215" s="52"/>
      <c r="CC215" s="52"/>
      <c r="CD215" s="52"/>
      <c r="CE215" s="52"/>
      <c r="CF215" s="52"/>
      <c r="CG215" s="52"/>
      <c r="CH215" s="52"/>
      <c r="CI215" s="52"/>
      <c r="CJ215" s="52"/>
      <c r="CK215" s="52"/>
      <c r="CL215" s="52"/>
      <c r="CM215" s="52"/>
      <c r="CN215" s="52"/>
      <c r="CO215" s="52"/>
      <c r="CP215" s="52"/>
      <c r="CQ215" s="52"/>
      <c r="CR215" s="52"/>
      <c r="CS215" s="52"/>
      <c r="CT215" s="52"/>
      <c r="CU215" s="52"/>
      <c r="CV215" s="52"/>
      <c r="CW215" s="52"/>
      <c r="CX215" s="52"/>
      <c r="CY215" s="52"/>
      <c r="CZ215" s="52"/>
      <c r="DA215" s="52"/>
      <c r="DB215" s="52"/>
      <c r="DC215" s="52"/>
      <c r="DD215" s="52"/>
      <c r="DE215" s="52"/>
      <c r="DF215" s="52"/>
      <c r="DG215" s="52"/>
      <c r="DH215" s="52"/>
      <c r="DI215" s="52"/>
      <c r="DJ215" s="52"/>
      <c r="DK215" s="52"/>
      <c r="DL215" s="52"/>
      <c r="DM215" s="52"/>
      <c r="DN215" s="52"/>
    </row>
    <row r="216" spans="1:118" s="53" customFormat="1" ht="15" customHeight="1" x14ac:dyDescent="0.25">
      <c r="A216" s="105" t="s">
        <v>259</v>
      </c>
      <c r="B216" s="81"/>
      <c r="C216" s="82"/>
      <c r="D216" s="81"/>
      <c r="E216" s="83"/>
      <c r="F216" s="81"/>
      <c r="G216" s="81"/>
      <c r="H216" s="81"/>
      <c r="I216" s="83"/>
      <c r="J216" s="81"/>
      <c r="K216" s="81"/>
      <c r="L216" s="43"/>
      <c r="M216" s="66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  <c r="AD216" s="52"/>
      <c r="AE216" s="52"/>
      <c r="AF216" s="52"/>
      <c r="AG216" s="52"/>
      <c r="AH216" s="52"/>
      <c r="AI216" s="52"/>
      <c r="AJ216" s="52"/>
      <c r="AK216" s="52"/>
      <c r="AL216" s="52"/>
      <c r="AM216" s="52"/>
      <c r="AN216" s="52"/>
      <c r="AO216" s="52"/>
      <c r="AP216" s="52"/>
      <c r="AQ216" s="52"/>
      <c r="AR216" s="52"/>
      <c r="AS216" s="52"/>
      <c r="AT216" s="52"/>
      <c r="AU216" s="52"/>
      <c r="AV216" s="52"/>
      <c r="AW216" s="52"/>
      <c r="AX216" s="52"/>
      <c r="AY216" s="52"/>
      <c r="AZ216" s="52"/>
      <c r="BA216" s="52"/>
      <c r="BB216" s="52"/>
      <c r="BC216" s="52"/>
      <c r="BD216" s="52"/>
      <c r="BE216" s="52"/>
      <c r="BF216" s="52"/>
      <c r="BG216" s="52"/>
      <c r="BH216" s="52"/>
      <c r="BI216" s="52"/>
      <c r="BJ216" s="52"/>
      <c r="BK216" s="52"/>
      <c r="BL216" s="52"/>
      <c r="BM216" s="52"/>
      <c r="BN216" s="52"/>
      <c r="BO216" s="52"/>
      <c r="BP216" s="52"/>
      <c r="BQ216" s="52"/>
      <c r="BR216" s="52"/>
      <c r="BS216" s="52"/>
      <c r="BT216" s="52"/>
      <c r="BU216" s="52"/>
      <c r="BV216" s="52"/>
      <c r="BW216" s="52"/>
      <c r="BX216" s="52"/>
      <c r="BY216" s="52"/>
      <c r="BZ216" s="52"/>
      <c r="CA216" s="52"/>
      <c r="CB216" s="52"/>
      <c r="CC216" s="52"/>
      <c r="CD216" s="52"/>
      <c r="CE216" s="52"/>
      <c r="CF216" s="52"/>
      <c r="CG216" s="52"/>
      <c r="CH216" s="52"/>
      <c r="CI216" s="52"/>
      <c r="CJ216" s="52"/>
      <c r="CK216" s="52"/>
      <c r="CL216" s="52"/>
      <c r="CM216" s="52"/>
      <c r="CN216" s="52"/>
      <c r="CO216" s="52"/>
      <c r="CP216" s="52"/>
      <c r="CQ216" s="52"/>
      <c r="CR216" s="52"/>
      <c r="CS216" s="52"/>
      <c r="CT216" s="52"/>
      <c r="CU216" s="52"/>
      <c r="CV216" s="52"/>
      <c r="CW216" s="52"/>
      <c r="CX216" s="52"/>
      <c r="CY216" s="52"/>
      <c r="CZ216" s="52"/>
      <c r="DA216" s="52"/>
      <c r="DB216" s="52"/>
      <c r="DC216" s="52"/>
      <c r="DD216" s="52"/>
      <c r="DE216" s="52"/>
      <c r="DF216" s="52"/>
      <c r="DG216" s="52"/>
      <c r="DH216" s="52"/>
      <c r="DI216" s="52"/>
      <c r="DJ216" s="52"/>
      <c r="DK216" s="52"/>
      <c r="DL216" s="52"/>
      <c r="DM216" s="52"/>
      <c r="DN216" s="52"/>
    </row>
    <row r="217" spans="1:118" s="53" customFormat="1" ht="15" customHeight="1" x14ac:dyDescent="0.25">
      <c r="A217" s="4"/>
      <c r="B217" s="81"/>
      <c r="C217" s="82"/>
      <c r="D217" s="81"/>
      <c r="E217" s="83"/>
      <c r="F217" s="81"/>
      <c r="G217" s="81"/>
      <c r="H217" s="81"/>
      <c r="I217" s="83"/>
      <c r="J217" s="81"/>
      <c r="K217" s="81"/>
      <c r="L217" s="43"/>
      <c r="M217" s="31" t="s">
        <v>40</v>
      </c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  <c r="AD217" s="52"/>
      <c r="AE217" s="52"/>
      <c r="AF217" s="52"/>
      <c r="AG217" s="52"/>
      <c r="AH217" s="52"/>
      <c r="AI217" s="52"/>
      <c r="AJ217" s="52"/>
      <c r="AK217" s="52"/>
      <c r="AL217" s="52"/>
      <c r="AM217" s="52"/>
      <c r="AN217" s="52"/>
      <c r="AO217" s="52"/>
      <c r="AP217" s="52"/>
      <c r="AQ217" s="52"/>
      <c r="AR217" s="52"/>
      <c r="AS217" s="52"/>
      <c r="AT217" s="52"/>
      <c r="AU217" s="52"/>
      <c r="AV217" s="52"/>
      <c r="AW217" s="52"/>
      <c r="AX217" s="52"/>
      <c r="AY217" s="52"/>
      <c r="AZ217" s="52"/>
      <c r="BA217" s="52"/>
      <c r="BB217" s="52"/>
      <c r="BC217" s="52"/>
      <c r="BD217" s="52"/>
      <c r="BE217" s="52"/>
      <c r="BF217" s="52"/>
      <c r="BG217" s="52"/>
      <c r="BH217" s="52"/>
      <c r="BI217" s="52"/>
      <c r="BJ217" s="52"/>
      <c r="BK217" s="52"/>
      <c r="BL217" s="52"/>
      <c r="BM217" s="52"/>
      <c r="BN217" s="52"/>
      <c r="BO217" s="52"/>
      <c r="BP217" s="52"/>
      <c r="BQ217" s="52"/>
      <c r="BR217" s="52"/>
      <c r="BS217" s="52"/>
      <c r="BT217" s="52"/>
      <c r="BU217" s="52"/>
      <c r="BV217" s="52"/>
      <c r="BW217" s="52"/>
      <c r="BX217" s="52"/>
      <c r="BY217" s="52"/>
      <c r="BZ217" s="52"/>
      <c r="CA217" s="52"/>
      <c r="CB217" s="52"/>
      <c r="CC217" s="52"/>
      <c r="CD217" s="52"/>
      <c r="CE217" s="52"/>
      <c r="CF217" s="52"/>
      <c r="CG217" s="52"/>
      <c r="CH217" s="52"/>
      <c r="CI217" s="52"/>
      <c r="CJ217" s="52"/>
      <c r="CK217" s="52"/>
      <c r="CL217" s="52"/>
      <c r="CM217" s="52"/>
      <c r="CN217" s="52"/>
      <c r="CO217" s="52"/>
      <c r="CP217" s="52"/>
      <c r="CQ217" s="52"/>
      <c r="CR217" s="52"/>
      <c r="CS217" s="52"/>
      <c r="CT217" s="52"/>
      <c r="CU217" s="52"/>
      <c r="CV217" s="52"/>
      <c r="CW217" s="52"/>
      <c r="CX217" s="52"/>
      <c r="CY217" s="52"/>
      <c r="CZ217" s="52"/>
      <c r="DA217" s="52"/>
      <c r="DB217" s="52"/>
      <c r="DC217" s="52"/>
      <c r="DD217" s="52"/>
      <c r="DE217" s="52"/>
      <c r="DF217" s="52"/>
      <c r="DG217" s="52"/>
      <c r="DH217" s="52"/>
      <c r="DI217" s="52"/>
      <c r="DJ217" s="52"/>
      <c r="DK217" s="52"/>
      <c r="DL217" s="52"/>
      <c r="DM217" s="52"/>
      <c r="DN217" s="52"/>
    </row>
    <row r="218" spans="1:118" s="53" customFormat="1" ht="4.9000000000000004" customHeight="1" x14ac:dyDescent="0.25">
      <c r="A218" s="4"/>
      <c r="B218" s="81"/>
      <c r="C218" s="82"/>
      <c r="D218" s="81"/>
      <c r="E218" s="83"/>
      <c r="F218" s="81"/>
      <c r="G218" s="81"/>
      <c r="H218" s="81"/>
      <c r="I218" s="83"/>
      <c r="J218" s="81"/>
      <c r="K218" s="81"/>
      <c r="L218" s="43"/>
      <c r="M218" s="66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  <c r="AD218" s="52"/>
      <c r="AE218" s="52"/>
      <c r="AF218" s="52"/>
      <c r="AG218" s="52"/>
      <c r="AH218" s="52"/>
      <c r="AI218" s="52"/>
      <c r="AJ218" s="52"/>
      <c r="AK218" s="52"/>
      <c r="AL218" s="52"/>
      <c r="AM218" s="52"/>
      <c r="AN218" s="52"/>
      <c r="AO218" s="52"/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  <c r="AZ218" s="52"/>
      <c r="BA218" s="52"/>
      <c r="BB218" s="52"/>
      <c r="BC218" s="52"/>
      <c r="BD218" s="52"/>
      <c r="BE218" s="52"/>
      <c r="BF218" s="52"/>
      <c r="BG218" s="52"/>
      <c r="BH218" s="52"/>
      <c r="BI218" s="52"/>
      <c r="BJ218" s="52"/>
      <c r="BK218" s="52"/>
      <c r="BL218" s="52"/>
      <c r="BM218" s="52"/>
      <c r="BN218" s="52"/>
      <c r="BO218" s="52"/>
      <c r="BP218" s="52"/>
      <c r="BQ218" s="52"/>
      <c r="BR218" s="52"/>
      <c r="BS218" s="52"/>
      <c r="BT218" s="52"/>
      <c r="BU218" s="52"/>
      <c r="BV218" s="52"/>
      <c r="BW218" s="52"/>
      <c r="BX218" s="52"/>
      <c r="BY218" s="52"/>
      <c r="BZ218" s="52"/>
      <c r="CA218" s="52"/>
      <c r="CB218" s="52"/>
      <c r="CC218" s="52"/>
      <c r="CD218" s="52"/>
      <c r="CE218" s="52"/>
      <c r="CF218" s="52"/>
      <c r="CG218" s="52"/>
      <c r="CH218" s="52"/>
      <c r="CI218" s="52"/>
      <c r="CJ218" s="52"/>
      <c r="CK218" s="52"/>
      <c r="CL218" s="52"/>
      <c r="CM218" s="52"/>
      <c r="CN218" s="52"/>
      <c r="CO218" s="52"/>
      <c r="CP218" s="52"/>
      <c r="CQ218" s="52"/>
      <c r="CR218" s="52"/>
      <c r="CS218" s="52"/>
      <c r="CT218" s="52"/>
      <c r="CU218" s="52"/>
      <c r="CV218" s="52"/>
      <c r="CW218" s="52"/>
      <c r="CX218" s="52"/>
      <c r="CY218" s="52"/>
      <c r="CZ218" s="52"/>
      <c r="DA218" s="52"/>
      <c r="DB218" s="52"/>
      <c r="DC218" s="52"/>
      <c r="DD218" s="52"/>
      <c r="DE218" s="52"/>
      <c r="DF218" s="52"/>
      <c r="DG218" s="52"/>
      <c r="DH218" s="52"/>
      <c r="DI218" s="52"/>
      <c r="DJ218" s="52"/>
      <c r="DK218" s="52"/>
      <c r="DL218" s="52"/>
      <c r="DM218" s="52"/>
      <c r="DN218" s="52"/>
    </row>
    <row r="219" spans="1:118" s="53" customFormat="1" ht="4.9000000000000004" customHeight="1" x14ac:dyDescent="0.2">
      <c r="A219" s="216" t="s">
        <v>239</v>
      </c>
      <c r="B219" s="166"/>
      <c r="C219" s="166"/>
      <c r="D219" s="166"/>
      <c r="E219" s="171"/>
      <c r="F219" s="166"/>
      <c r="G219" s="166"/>
      <c r="H219" s="166"/>
      <c r="I219" s="171"/>
      <c r="J219" s="166"/>
      <c r="K219" s="166"/>
      <c r="L219" s="148"/>
      <c r="M219" s="148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  <c r="AD219" s="52"/>
      <c r="AE219" s="52"/>
      <c r="AF219" s="52"/>
      <c r="AG219" s="52"/>
      <c r="AH219" s="52"/>
      <c r="AI219" s="52"/>
      <c r="AJ219" s="52"/>
      <c r="AK219" s="52"/>
      <c r="AL219" s="52"/>
      <c r="AM219" s="52"/>
      <c r="AN219" s="52"/>
      <c r="AO219" s="52"/>
      <c r="AP219" s="52"/>
      <c r="AQ219" s="52"/>
      <c r="AR219" s="52"/>
      <c r="AS219" s="52"/>
      <c r="AT219" s="52"/>
      <c r="AU219" s="52"/>
      <c r="AV219" s="52"/>
      <c r="AW219" s="52"/>
      <c r="AX219" s="52"/>
      <c r="AY219" s="52"/>
      <c r="AZ219" s="52"/>
      <c r="BA219" s="52"/>
      <c r="BB219" s="52"/>
      <c r="BC219" s="52"/>
      <c r="BD219" s="52"/>
      <c r="BE219" s="52"/>
      <c r="BF219" s="52"/>
      <c r="BG219" s="52"/>
      <c r="BH219" s="52"/>
      <c r="BI219" s="52"/>
      <c r="BJ219" s="52"/>
      <c r="BK219" s="52"/>
      <c r="BL219" s="52"/>
      <c r="BM219" s="52"/>
      <c r="BN219" s="52"/>
      <c r="BO219" s="52"/>
      <c r="BP219" s="52"/>
      <c r="BQ219" s="52"/>
      <c r="BR219" s="52"/>
      <c r="BS219" s="52"/>
      <c r="BT219" s="52"/>
      <c r="BU219" s="52"/>
      <c r="BV219" s="52"/>
      <c r="BW219" s="52"/>
      <c r="BX219" s="52"/>
      <c r="BY219" s="52"/>
      <c r="BZ219" s="52"/>
      <c r="CA219" s="52"/>
      <c r="CB219" s="52"/>
      <c r="CC219" s="52"/>
      <c r="CD219" s="52"/>
      <c r="CE219" s="52"/>
      <c r="CF219" s="52"/>
      <c r="CG219" s="52"/>
      <c r="CH219" s="52"/>
      <c r="CI219" s="52"/>
      <c r="CJ219" s="52"/>
      <c r="CK219" s="52"/>
      <c r="CL219" s="52"/>
      <c r="CM219" s="52"/>
      <c r="CN219" s="52"/>
      <c r="CO219" s="52"/>
      <c r="CP219" s="52"/>
      <c r="CQ219" s="52"/>
      <c r="CR219" s="52"/>
      <c r="CS219" s="52"/>
      <c r="CT219" s="52"/>
      <c r="CU219" s="52"/>
      <c r="CV219" s="52"/>
      <c r="CW219" s="52"/>
      <c r="CX219" s="52"/>
      <c r="CY219" s="52"/>
      <c r="CZ219" s="52"/>
      <c r="DA219" s="52"/>
      <c r="DB219" s="52"/>
      <c r="DC219" s="52"/>
      <c r="DD219" s="52"/>
      <c r="DE219" s="52"/>
      <c r="DF219" s="52"/>
      <c r="DG219" s="52"/>
      <c r="DH219" s="52"/>
      <c r="DI219" s="52"/>
      <c r="DJ219" s="52"/>
      <c r="DK219" s="52"/>
      <c r="DL219" s="52"/>
      <c r="DM219" s="52"/>
      <c r="DN219" s="52"/>
    </row>
    <row r="220" spans="1:118" s="53" customFormat="1" ht="15" customHeight="1" x14ac:dyDescent="0.2">
      <c r="A220" s="216"/>
      <c r="B220" s="223" t="s">
        <v>240</v>
      </c>
      <c r="C220" s="223"/>
      <c r="D220" s="223"/>
      <c r="E220" s="172"/>
      <c r="F220" s="223" t="s">
        <v>240</v>
      </c>
      <c r="G220" s="223"/>
      <c r="H220" s="223"/>
      <c r="I220" s="172"/>
      <c r="J220" s="223" t="s">
        <v>240</v>
      </c>
      <c r="K220" s="223"/>
      <c r="L220" s="223"/>
      <c r="M220" s="17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  <c r="AA220" s="52"/>
      <c r="AB220" s="52"/>
      <c r="AC220" s="52"/>
      <c r="AD220" s="52"/>
      <c r="AE220" s="52"/>
      <c r="AF220" s="52"/>
      <c r="AG220" s="52"/>
      <c r="AH220" s="52"/>
      <c r="AI220" s="52"/>
      <c r="AJ220" s="52"/>
      <c r="AK220" s="52"/>
      <c r="AL220" s="52"/>
      <c r="AM220" s="52"/>
      <c r="AN220" s="52"/>
      <c r="AO220" s="52"/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  <c r="AZ220" s="52"/>
      <c r="BA220" s="52"/>
      <c r="BB220" s="52"/>
      <c r="BC220" s="52"/>
      <c r="BD220" s="52"/>
      <c r="BE220" s="52"/>
      <c r="BF220" s="52"/>
      <c r="BG220" s="52"/>
      <c r="BH220" s="52"/>
      <c r="BI220" s="52"/>
      <c r="BJ220" s="52"/>
      <c r="BK220" s="52"/>
      <c r="BL220" s="52"/>
      <c r="BM220" s="52"/>
      <c r="BN220" s="52"/>
      <c r="BO220" s="52"/>
      <c r="BP220" s="52"/>
      <c r="BQ220" s="52"/>
      <c r="BR220" s="52"/>
      <c r="BS220" s="52"/>
      <c r="BT220" s="52"/>
      <c r="BU220" s="52"/>
      <c r="BV220" s="52"/>
      <c r="BW220" s="52"/>
      <c r="BX220" s="52"/>
      <c r="BY220" s="52"/>
      <c r="BZ220" s="52"/>
      <c r="CA220" s="52"/>
      <c r="CB220" s="52"/>
      <c r="CC220" s="52"/>
      <c r="CD220" s="52"/>
      <c r="CE220" s="52"/>
      <c r="CF220" s="52"/>
      <c r="CG220" s="52"/>
      <c r="CH220" s="52"/>
      <c r="CI220" s="52"/>
      <c r="CJ220" s="52"/>
      <c r="CK220" s="52"/>
      <c r="CL220" s="52"/>
      <c r="CM220" s="52"/>
      <c r="CN220" s="52"/>
      <c r="CO220" s="52"/>
      <c r="CP220" s="52"/>
      <c r="CQ220" s="52"/>
      <c r="CR220" s="52"/>
      <c r="CS220" s="52"/>
      <c r="CT220" s="52"/>
      <c r="CU220" s="52"/>
      <c r="CV220" s="52"/>
      <c r="CW220" s="52"/>
      <c r="CX220" s="52"/>
      <c r="CY220" s="52"/>
      <c r="CZ220" s="52"/>
      <c r="DA220" s="52"/>
      <c r="DB220" s="52"/>
      <c r="DC220" s="52"/>
      <c r="DD220" s="52"/>
      <c r="DE220" s="52"/>
      <c r="DF220" s="52"/>
      <c r="DG220" s="52"/>
      <c r="DH220" s="52"/>
      <c r="DI220" s="52"/>
      <c r="DJ220" s="52"/>
      <c r="DK220" s="52"/>
      <c r="DL220" s="52"/>
      <c r="DM220" s="52"/>
      <c r="DN220" s="52"/>
    </row>
    <row r="221" spans="1:118" s="53" customFormat="1" ht="15" customHeight="1" x14ac:dyDescent="0.2">
      <c r="A221" s="216"/>
      <c r="B221" s="173"/>
      <c r="C221" s="173" t="s">
        <v>222</v>
      </c>
      <c r="D221" s="173"/>
      <c r="E221" s="172"/>
      <c r="F221" s="173"/>
      <c r="G221" s="173" t="s">
        <v>223</v>
      </c>
      <c r="H221" s="173"/>
      <c r="I221" s="172"/>
      <c r="J221" s="173"/>
      <c r="K221" s="173" t="s">
        <v>224</v>
      </c>
      <c r="L221" s="173"/>
      <c r="M221" s="17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  <c r="AA221" s="52"/>
      <c r="AB221" s="52"/>
      <c r="AC221" s="52"/>
      <c r="AD221" s="52"/>
      <c r="AE221" s="52"/>
      <c r="AF221" s="52"/>
      <c r="AG221" s="52"/>
      <c r="AH221" s="52"/>
      <c r="AI221" s="52"/>
      <c r="AJ221" s="52"/>
      <c r="AK221" s="52"/>
      <c r="AL221" s="52"/>
      <c r="AM221" s="52"/>
      <c r="AN221" s="52"/>
      <c r="AO221" s="52"/>
      <c r="AP221" s="52"/>
      <c r="AQ221" s="52"/>
      <c r="AR221" s="52"/>
      <c r="AS221" s="52"/>
      <c r="AT221" s="52"/>
      <c r="AU221" s="52"/>
      <c r="AV221" s="52"/>
      <c r="AW221" s="52"/>
      <c r="AX221" s="52"/>
      <c r="AY221" s="52"/>
      <c r="AZ221" s="52"/>
      <c r="BA221" s="52"/>
      <c r="BB221" s="52"/>
      <c r="BC221" s="52"/>
      <c r="BD221" s="52"/>
      <c r="BE221" s="52"/>
      <c r="BF221" s="52"/>
      <c r="BG221" s="52"/>
      <c r="BH221" s="52"/>
      <c r="BI221" s="52"/>
      <c r="BJ221" s="52"/>
      <c r="BK221" s="52"/>
      <c r="BL221" s="52"/>
      <c r="BM221" s="52"/>
      <c r="BN221" s="52"/>
      <c r="BO221" s="52"/>
      <c r="BP221" s="52"/>
      <c r="BQ221" s="52"/>
      <c r="BR221" s="52"/>
      <c r="BS221" s="52"/>
      <c r="BT221" s="52"/>
      <c r="BU221" s="52"/>
      <c r="BV221" s="52"/>
      <c r="BW221" s="52"/>
      <c r="BX221" s="52"/>
      <c r="BY221" s="52"/>
      <c r="BZ221" s="52"/>
      <c r="CA221" s="52"/>
      <c r="CB221" s="52"/>
      <c r="CC221" s="52"/>
      <c r="CD221" s="52"/>
      <c r="CE221" s="52"/>
      <c r="CF221" s="52"/>
      <c r="CG221" s="52"/>
      <c r="CH221" s="52"/>
      <c r="CI221" s="52"/>
      <c r="CJ221" s="52"/>
      <c r="CK221" s="52"/>
      <c r="CL221" s="52"/>
      <c r="CM221" s="52"/>
      <c r="CN221" s="52"/>
      <c r="CO221" s="52"/>
      <c r="CP221" s="52"/>
      <c r="CQ221" s="52"/>
      <c r="CR221" s="52"/>
      <c r="CS221" s="52"/>
      <c r="CT221" s="52"/>
      <c r="CU221" s="52"/>
      <c r="CV221" s="52"/>
      <c r="CW221" s="52"/>
      <c r="CX221" s="52"/>
      <c r="CY221" s="52"/>
      <c r="CZ221" s="52"/>
      <c r="DA221" s="52"/>
      <c r="DB221" s="52"/>
      <c r="DC221" s="52"/>
      <c r="DD221" s="52"/>
      <c r="DE221" s="52"/>
      <c r="DF221" s="52"/>
      <c r="DG221" s="52"/>
      <c r="DH221" s="52"/>
      <c r="DI221" s="52"/>
      <c r="DJ221" s="52"/>
      <c r="DK221" s="52"/>
      <c r="DL221" s="52"/>
      <c r="DM221" s="52"/>
      <c r="DN221" s="52"/>
    </row>
    <row r="222" spans="1:118" s="53" customFormat="1" ht="15" customHeight="1" x14ac:dyDescent="0.2">
      <c r="A222" s="216"/>
      <c r="B222" s="147" t="s">
        <v>13</v>
      </c>
      <c r="C222" s="147" t="s">
        <v>235</v>
      </c>
      <c r="D222" s="147" t="s">
        <v>234</v>
      </c>
      <c r="E222" s="147" t="s">
        <v>264</v>
      </c>
      <c r="F222" s="147" t="s">
        <v>13</v>
      </c>
      <c r="G222" s="147" t="s">
        <v>235</v>
      </c>
      <c r="H222" s="147" t="s">
        <v>234</v>
      </c>
      <c r="I222" s="147" t="s">
        <v>264</v>
      </c>
      <c r="J222" s="147" t="s">
        <v>13</v>
      </c>
      <c r="K222" s="147" t="s">
        <v>235</v>
      </c>
      <c r="L222" s="147" t="s">
        <v>234</v>
      </c>
      <c r="M222" s="147" t="s">
        <v>264</v>
      </c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  <c r="AA222" s="52"/>
      <c r="AB222" s="52"/>
      <c r="AC222" s="52"/>
      <c r="AD222" s="52"/>
      <c r="AE222" s="52"/>
      <c r="AF222" s="52"/>
      <c r="AG222" s="52"/>
      <c r="AH222" s="52"/>
      <c r="AI222" s="52"/>
      <c r="AJ222" s="52"/>
      <c r="AK222" s="52"/>
      <c r="AL222" s="52"/>
      <c r="AM222" s="52"/>
      <c r="AN222" s="52"/>
      <c r="AO222" s="52"/>
      <c r="AP222" s="52"/>
      <c r="AQ222" s="52"/>
      <c r="AR222" s="52"/>
      <c r="AS222" s="52"/>
      <c r="AT222" s="52"/>
      <c r="AU222" s="52"/>
      <c r="AV222" s="52"/>
      <c r="AW222" s="52"/>
      <c r="AX222" s="52"/>
      <c r="AY222" s="52"/>
      <c r="AZ222" s="52"/>
      <c r="BA222" s="52"/>
      <c r="BB222" s="52"/>
      <c r="BC222" s="52"/>
      <c r="BD222" s="52"/>
      <c r="BE222" s="52"/>
      <c r="BF222" s="52"/>
      <c r="BG222" s="52"/>
      <c r="BH222" s="52"/>
      <c r="BI222" s="52"/>
      <c r="BJ222" s="52"/>
      <c r="BK222" s="52"/>
      <c r="BL222" s="52"/>
      <c r="BM222" s="52"/>
      <c r="BN222" s="52"/>
      <c r="BO222" s="52"/>
      <c r="BP222" s="52"/>
      <c r="BQ222" s="52"/>
      <c r="BR222" s="52"/>
      <c r="BS222" s="52"/>
      <c r="BT222" s="52"/>
      <c r="BU222" s="52"/>
      <c r="BV222" s="52"/>
      <c r="BW222" s="52"/>
      <c r="BX222" s="52"/>
      <c r="BY222" s="52"/>
      <c r="BZ222" s="52"/>
      <c r="CA222" s="52"/>
      <c r="CB222" s="52"/>
      <c r="CC222" s="52"/>
      <c r="CD222" s="52"/>
      <c r="CE222" s="52"/>
      <c r="CF222" s="52"/>
      <c r="CG222" s="52"/>
      <c r="CH222" s="52"/>
      <c r="CI222" s="52"/>
      <c r="CJ222" s="52"/>
      <c r="CK222" s="52"/>
      <c r="CL222" s="52"/>
      <c r="CM222" s="52"/>
      <c r="CN222" s="52"/>
      <c r="CO222" s="52"/>
      <c r="CP222" s="52"/>
      <c r="CQ222" s="52"/>
      <c r="CR222" s="52"/>
      <c r="CS222" s="52"/>
      <c r="CT222" s="52"/>
      <c r="CU222" s="52"/>
      <c r="CV222" s="52"/>
      <c r="CW222" s="52"/>
      <c r="CX222" s="52"/>
      <c r="CY222" s="52"/>
      <c r="CZ222" s="52"/>
      <c r="DA222" s="52"/>
      <c r="DB222" s="52"/>
      <c r="DC222" s="52"/>
      <c r="DD222" s="52"/>
      <c r="DE222" s="52"/>
      <c r="DF222" s="52"/>
      <c r="DG222" s="52"/>
      <c r="DH222" s="52"/>
      <c r="DI222" s="52"/>
      <c r="DJ222" s="52"/>
      <c r="DK222" s="52"/>
      <c r="DL222" s="52"/>
      <c r="DM222" s="52"/>
      <c r="DN222" s="52"/>
    </row>
    <row r="223" spans="1:118" s="53" customFormat="1" ht="4.9000000000000004" customHeight="1" x14ac:dyDescent="0.2">
      <c r="A223" s="141"/>
      <c r="B223" s="174"/>
      <c r="C223" s="174"/>
      <c r="D223" s="174"/>
      <c r="E223" s="174"/>
      <c r="F223" s="174"/>
      <c r="G223" s="174"/>
      <c r="H223" s="174"/>
      <c r="I223" s="174"/>
      <c r="J223" s="174"/>
      <c r="K223" s="174"/>
      <c r="L223" s="174"/>
      <c r="M223" s="174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  <c r="AA223" s="52"/>
      <c r="AB223" s="52"/>
      <c r="AC223" s="52"/>
      <c r="AD223" s="52"/>
      <c r="AE223" s="52"/>
      <c r="AF223" s="52"/>
      <c r="AG223" s="52"/>
      <c r="AH223" s="52"/>
      <c r="AI223" s="52"/>
      <c r="AJ223" s="52"/>
      <c r="AK223" s="52"/>
      <c r="AL223" s="52"/>
      <c r="AM223" s="52"/>
      <c r="AN223" s="52"/>
      <c r="AO223" s="52"/>
      <c r="AP223" s="52"/>
      <c r="AQ223" s="52"/>
      <c r="AR223" s="52"/>
      <c r="AS223" s="52"/>
      <c r="AT223" s="52"/>
      <c r="AU223" s="52"/>
      <c r="AV223" s="52"/>
      <c r="AW223" s="52"/>
      <c r="AX223" s="52"/>
      <c r="AY223" s="52"/>
      <c r="AZ223" s="52"/>
      <c r="BA223" s="52"/>
      <c r="BB223" s="52"/>
      <c r="BC223" s="52"/>
      <c r="BD223" s="52"/>
      <c r="BE223" s="52"/>
      <c r="BF223" s="52"/>
      <c r="BG223" s="52"/>
      <c r="BH223" s="52"/>
      <c r="BI223" s="52"/>
      <c r="BJ223" s="52"/>
      <c r="BK223" s="52"/>
      <c r="BL223" s="52"/>
      <c r="BM223" s="52"/>
      <c r="BN223" s="52"/>
      <c r="BO223" s="52"/>
      <c r="BP223" s="52"/>
      <c r="BQ223" s="52"/>
      <c r="BR223" s="52"/>
      <c r="BS223" s="52"/>
      <c r="BT223" s="52"/>
      <c r="BU223" s="52"/>
      <c r="BV223" s="52"/>
      <c r="BW223" s="52"/>
      <c r="BX223" s="52"/>
      <c r="BY223" s="52"/>
      <c r="BZ223" s="52"/>
      <c r="CA223" s="52"/>
      <c r="CB223" s="52"/>
      <c r="CC223" s="52"/>
      <c r="CD223" s="52"/>
      <c r="CE223" s="52"/>
      <c r="CF223" s="52"/>
      <c r="CG223" s="52"/>
      <c r="CH223" s="52"/>
      <c r="CI223" s="52"/>
      <c r="CJ223" s="52"/>
      <c r="CK223" s="52"/>
      <c r="CL223" s="52"/>
      <c r="CM223" s="52"/>
      <c r="CN223" s="52"/>
      <c r="CO223" s="52"/>
      <c r="CP223" s="52"/>
      <c r="CQ223" s="52"/>
      <c r="CR223" s="52"/>
      <c r="CS223" s="52"/>
      <c r="CT223" s="52"/>
      <c r="CU223" s="52"/>
      <c r="CV223" s="52"/>
      <c r="CW223" s="52"/>
      <c r="CX223" s="52"/>
      <c r="CY223" s="52"/>
      <c r="CZ223" s="52"/>
      <c r="DA223" s="52"/>
      <c r="DB223" s="52"/>
      <c r="DC223" s="52"/>
      <c r="DD223" s="52"/>
      <c r="DE223" s="52"/>
      <c r="DF223" s="52"/>
      <c r="DG223" s="52"/>
      <c r="DH223" s="52"/>
      <c r="DI223" s="52"/>
      <c r="DJ223" s="52"/>
      <c r="DK223" s="52"/>
      <c r="DL223" s="52"/>
      <c r="DM223" s="52"/>
      <c r="DN223" s="52"/>
    </row>
    <row r="224" spans="1:118" s="53" customFormat="1" ht="4.9000000000000004" customHeight="1" x14ac:dyDescent="0.2">
      <c r="A224" s="14"/>
      <c r="B224" s="17"/>
      <c r="C224" s="85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52"/>
      <c r="AB224" s="52"/>
      <c r="AC224" s="52"/>
      <c r="AD224" s="52"/>
      <c r="AE224" s="52"/>
      <c r="AF224" s="52"/>
      <c r="AG224" s="52"/>
      <c r="AH224" s="52"/>
      <c r="AI224" s="52"/>
      <c r="AJ224" s="52"/>
      <c r="AK224" s="52"/>
      <c r="AL224" s="52"/>
      <c r="AM224" s="52"/>
      <c r="AN224" s="52"/>
      <c r="AO224" s="52"/>
      <c r="AP224" s="52"/>
      <c r="AQ224" s="52"/>
      <c r="AR224" s="52"/>
      <c r="AS224" s="52"/>
      <c r="AT224" s="52"/>
      <c r="AU224" s="52"/>
      <c r="AV224" s="52"/>
      <c r="AW224" s="52"/>
      <c r="AX224" s="52"/>
      <c r="AY224" s="52"/>
      <c r="AZ224" s="52"/>
      <c r="BA224" s="52"/>
      <c r="BB224" s="52"/>
      <c r="BC224" s="52"/>
      <c r="BD224" s="52"/>
      <c r="BE224" s="52"/>
      <c r="BF224" s="52"/>
      <c r="BG224" s="52"/>
      <c r="BH224" s="52"/>
      <c r="BI224" s="52"/>
      <c r="BJ224" s="52"/>
      <c r="BK224" s="52"/>
      <c r="BL224" s="52"/>
      <c r="BM224" s="52"/>
      <c r="BN224" s="52"/>
      <c r="BO224" s="52"/>
      <c r="BP224" s="52"/>
      <c r="BQ224" s="52"/>
      <c r="BR224" s="52"/>
      <c r="BS224" s="52"/>
      <c r="BT224" s="52"/>
      <c r="BU224" s="52"/>
      <c r="BV224" s="52"/>
      <c r="BW224" s="52"/>
      <c r="BX224" s="52"/>
      <c r="BY224" s="52"/>
      <c r="BZ224" s="52"/>
      <c r="CA224" s="52"/>
      <c r="CB224" s="52"/>
      <c r="CC224" s="52"/>
      <c r="CD224" s="52"/>
      <c r="CE224" s="52"/>
      <c r="CF224" s="52"/>
      <c r="CG224" s="52"/>
      <c r="CH224" s="52"/>
      <c r="CI224" s="52"/>
      <c r="CJ224" s="52"/>
      <c r="CK224" s="52"/>
      <c r="CL224" s="52"/>
      <c r="CM224" s="52"/>
      <c r="CN224" s="52"/>
      <c r="CO224" s="52"/>
      <c r="CP224" s="52"/>
      <c r="CQ224" s="52"/>
      <c r="CR224" s="52"/>
      <c r="CS224" s="52"/>
      <c r="CT224" s="52"/>
      <c r="CU224" s="52"/>
      <c r="CV224" s="52"/>
      <c r="CW224" s="52"/>
      <c r="CX224" s="52"/>
      <c r="CY224" s="52"/>
      <c r="CZ224" s="52"/>
      <c r="DA224" s="52"/>
      <c r="DB224" s="52"/>
      <c r="DC224" s="52"/>
      <c r="DD224" s="52"/>
      <c r="DE224" s="52"/>
      <c r="DF224" s="52"/>
      <c r="DG224" s="52"/>
      <c r="DH224" s="52"/>
      <c r="DI224" s="52"/>
      <c r="DJ224" s="52"/>
      <c r="DK224" s="52"/>
      <c r="DL224" s="52"/>
      <c r="DM224" s="52"/>
      <c r="DN224" s="52"/>
    </row>
    <row r="225" spans="1:118" s="53" customFormat="1" ht="15" customHeight="1" x14ac:dyDescent="0.2">
      <c r="A225" s="37" t="s">
        <v>31</v>
      </c>
      <c r="B225" s="38">
        <v>533224</v>
      </c>
      <c r="C225" s="78">
        <v>270090</v>
      </c>
      <c r="D225" s="38">
        <v>263134</v>
      </c>
      <c r="E225" s="58">
        <f t="shared" si="3"/>
        <v>1026.4352003161887</v>
      </c>
      <c r="F225" s="38">
        <v>360809</v>
      </c>
      <c r="G225" s="38">
        <v>177442</v>
      </c>
      <c r="H225" s="38">
        <v>183367</v>
      </c>
      <c r="I225" s="58">
        <f t="shared" si="4"/>
        <v>967.68775188556288</v>
      </c>
      <c r="J225" s="38">
        <v>172415</v>
      </c>
      <c r="K225" s="38">
        <v>92648</v>
      </c>
      <c r="L225" s="38">
        <v>79767</v>
      </c>
      <c r="M225" s="58">
        <f t="shared" si="5"/>
        <v>1161.4828187094915</v>
      </c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/>
      <c r="AB225" s="52"/>
      <c r="AC225" s="52"/>
      <c r="AD225" s="52"/>
      <c r="AE225" s="52"/>
      <c r="AF225" s="52"/>
      <c r="AG225" s="52"/>
      <c r="AH225" s="52"/>
      <c r="AI225" s="52"/>
      <c r="AJ225" s="52"/>
      <c r="AK225" s="52"/>
      <c r="AL225" s="52"/>
      <c r="AM225" s="52"/>
      <c r="AN225" s="52"/>
      <c r="AO225" s="52"/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  <c r="AZ225" s="52"/>
      <c r="BA225" s="52"/>
      <c r="BB225" s="52"/>
      <c r="BC225" s="52"/>
      <c r="BD225" s="52"/>
      <c r="BE225" s="52"/>
      <c r="BF225" s="52"/>
      <c r="BG225" s="52"/>
      <c r="BH225" s="52"/>
      <c r="BI225" s="52"/>
      <c r="BJ225" s="52"/>
      <c r="BK225" s="52"/>
      <c r="BL225" s="52"/>
      <c r="BM225" s="52"/>
      <c r="BN225" s="52"/>
      <c r="BO225" s="52"/>
      <c r="BP225" s="52"/>
      <c r="BQ225" s="52"/>
      <c r="BR225" s="52"/>
      <c r="BS225" s="52"/>
      <c r="BT225" s="52"/>
      <c r="BU225" s="52"/>
      <c r="BV225" s="52"/>
      <c r="BW225" s="52"/>
      <c r="BX225" s="52"/>
      <c r="BY225" s="52"/>
      <c r="BZ225" s="52"/>
      <c r="CA225" s="52"/>
      <c r="CB225" s="52"/>
      <c r="CC225" s="52"/>
      <c r="CD225" s="52"/>
      <c r="CE225" s="52"/>
      <c r="CF225" s="52"/>
      <c r="CG225" s="52"/>
      <c r="CH225" s="52"/>
      <c r="CI225" s="52"/>
      <c r="CJ225" s="52"/>
      <c r="CK225" s="52"/>
      <c r="CL225" s="52"/>
      <c r="CM225" s="52"/>
      <c r="CN225" s="52"/>
      <c r="CO225" s="52"/>
      <c r="CP225" s="52"/>
      <c r="CQ225" s="52"/>
      <c r="CR225" s="52"/>
      <c r="CS225" s="52"/>
      <c r="CT225" s="52"/>
      <c r="CU225" s="52"/>
      <c r="CV225" s="52"/>
      <c r="CW225" s="52"/>
      <c r="CX225" s="52"/>
      <c r="CY225" s="52"/>
      <c r="CZ225" s="52"/>
      <c r="DA225" s="52"/>
      <c r="DB225" s="52"/>
      <c r="DC225" s="52"/>
      <c r="DD225" s="52"/>
      <c r="DE225" s="52"/>
      <c r="DF225" s="52"/>
      <c r="DG225" s="52"/>
      <c r="DH225" s="52"/>
      <c r="DI225" s="52"/>
      <c r="DJ225" s="52"/>
      <c r="DK225" s="52"/>
      <c r="DL225" s="52"/>
      <c r="DM225" s="52"/>
      <c r="DN225" s="52"/>
    </row>
    <row r="226" spans="1:118" s="53" customFormat="1" ht="15" customHeight="1" x14ac:dyDescent="0.2">
      <c r="A226" s="36" t="s">
        <v>154</v>
      </c>
      <c r="B226" s="39">
        <v>29349</v>
      </c>
      <c r="C226" s="77">
        <v>15437</v>
      </c>
      <c r="D226" s="39">
        <v>13912</v>
      </c>
      <c r="E226" s="68">
        <f t="shared" si="3"/>
        <v>1109.6175963197238</v>
      </c>
      <c r="F226" s="39">
        <v>15783</v>
      </c>
      <c r="G226" s="39">
        <v>7988</v>
      </c>
      <c r="H226" s="39">
        <v>7795</v>
      </c>
      <c r="I226" s="68">
        <f t="shared" si="4"/>
        <v>1024.7594611930724</v>
      </c>
      <c r="J226" s="39">
        <v>13566</v>
      </c>
      <c r="K226" s="39">
        <v>7449</v>
      </c>
      <c r="L226" s="39">
        <v>6117</v>
      </c>
      <c r="M226" s="68">
        <f t="shared" si="5"/>
        <v>1217.7538008827858</v>
      </c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  <c r="AA226" s="52"/>
      <c r="AB226" s="52"/>
      <c r="AC226" s="52"/>
      <c r="AD226" s="52"/>
      <c r="AE226" s="52"/>
      <c r="AF226" s="52"/>
      <c r="AG226" s="52"/>
      <c r="AH226" s="52"/>
      <c r="AI226" s="52"/>
      <c r="AJ226" s="52"/>
      <c r="AK226" s="52"/>
      <c r="AL226" s="52"/>
      <c r="AM226" s="52"/>
      <c r="AN226" s="52"/>
      <c r="AO226" s="52"/>
      <c r="AP226" s="52"/>
      <c r="AQ226" s="52"/>
      <c r="AR226" s="52"/>
      <c r="AS226" s="52"/>
      <c r="AT226" s="52"/>
      <c r="AU226" s="52"/>
      <c r="AV226" s="52"/>
      <c r="AW226" s="52"/>
      <c r="AX226" s="52"/>
      <c r="AY226" s="52"/>
      <c r="AZ226" s="52"/>
      <c r="BA226" s="52"/>
      <c r="BB226" s="52"/>
      <c r="BC226" s="52"/>
      <c r="BD226" s="52"/>
      <c r="BE226" s="52"/>
      <c r="BF226" s="52"/>
      <c r="BG226" s="52"/>
      <c r="BH226" s="52"/>
      <c r="BI226" s="52"/>
      <c r="BJ226" s="52"/>
      <c r="BK226" s="52"/>
      <c r="BL226" s="52"/>
      <c r="BM226" s="52"/>
      <c r="BN226" s="52"/>
      <c r="BO226" s="52"/>
      <c r="BP226" s="52"/>
      <c r="BQ226" s="52"/>
      <c r="BR226" s="52"/>
      <c r="BS226" s="52"/>
      <c r="BT226" s="52"/>
      <c r="BU226" s="52"/>
      <c r="BV226" s="52"/>
      <c r="BW226" s="52"/>
      <c r="BX226" s="52"/>
      <c r="BY226" s="52"/>
      <c r="BZ226" s="52"/>
      <c r="CA226" s="52"/>
      <c r="CB226" s="52"/>
      <c r="CC226" s="52"/>
      <c r="CD226" s="52"/>
      <c r="CE226" s="52"/>
      <c r="CF226" s="52"/>
      <c r="CG226" s="52"/>
      <c r="CH226" s="52"/>
      <c r="CI226" s="52"/>
      <c r="CJ226" s="52"/>
      <c r="CK226" s="52"/>
      <c r="CL226" s="52"/>
      <c r="CM226" s="52"/>
      <c r="CN226" s="52"/>
      <c r="CO226" s="52"/>
      <c r="CP226" s="52"/>
      <c r="CQ226" s="52"/>
      <c r="CR226" s="52"/>
      <c r="CS226" s="52"/>
      <c r="CT226" s="52"/>
      <c r="CU226" s="52"/>
      <c r="CV226" s="52"/>
      <c r="CW226" s="52"/>
      <c r="CX226" s="52"/>
      <c r="CY226" s="52"/>
      <c r="CZ226" s="52"/>
      <c r="DA226" s="52"/>
      <c r="DB226" s="52"/>
      <c r="DC226" s="52"/>
      <c r="DD226" s="52"/>
      <c r="DE226" s="52"/>
      <c r="DF226" s="52"/>
      <c r="DG226" s="52"/>
      <c r="DH226" s="52"/>
      <c r="DI226" s="52"/>
      <c r="DJ226" s="52"/>
      <c r="DK226" s="52"/>
      <c r="DL226" s="52"/>
      <c r="DM226" s="52"/>
      <c r="DN226" s="52"/>
    </row>
    <row r="227" spans="1:118" s="10" customFormat="1" ht="15" customHeight="1" x14ac:dyDescent="0.2">
      <c r="A227" s="36" t="s">
        <v>155</v>
      </c>
      <c r="B227" s="39">
        <v>91229</v>
      </c>
      <c r="C227" s="77">
        <v>46267</v>
      </c>
      <c r="D227" s="39">
        <v>44962</v>
      </c>
      <c r="E227" s="68">
        <f t="shared" si="3"/>
        <v>1029.0245095858725</v>
      </c>
      <c r="F227" s="39">
        <v>59625</v>
      </c>
      <c r="G227" s="39">
        <v>29388</v>
      </c>
      <c r="H227" s="39">
        <v>30237</v>
      </c>
      <c r="I227" s="68">
        <f t="shared" si="4"/>
        <v>971.92181764063901</v>
      </c>
      <c r="J227" s="39">
        <v>31604</v>
      </c>
      <c r="K227" s="39">
        <v>16879</v>
      </c>
      <c r="L227" s="39">
        <v>14725</v>
      </c>
      <c r="M227" s="68">
        <f t="shared" si="5"/>
        <v>1146.2818336162989</v>
      </c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</row>
    <row r="228" spans="1:118" s="10" customFormat="1" ht="15" customHeight="1" x14ac:dyDescent="0.2">
      <c r="A228" s="36" t="s">
        <v>156</v>
      </c>
      <c r="B228" s="39">
        <v>47510</v>
      </c>
      <c r="C228" s="77">
        <v>24448</v>
      </c>
      <c r="D228" s="39">
        <v>23062</v>
      </c>
      <c r="E228" s="68">
        <f t="shared" si="3"/>
        <v>1060.0988639320094</v>
      </c>
      <c r="F228" s="39">
        <v>15994</v>
      </c>
      <c r="G228" s="39">
        <v>7794</v>
      </c>
      <c r="H228" s="39">
        <v>8200</v>
      </c>
      <c r="I228" s="68">
        <f t="shared" si="4"/>
        <v>950.48780487804879</v>
      </c>
      <c r="J228" s="39">
        <v>31516</v>
      </c>
      <c r="K228" s="39">
        <v>16654</v>
      </c>
      <c r="L228" s="39">
        <v>14862</v>
      </c>
      <c r="M228" s="68">
        <f t="shared" si="5"/>
        <v>1120.5759655497241</v>
      </c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</row>
    <row r="229" spans="1:118" s="10" customFormat="1" ht="15" customHeight="1" x14ac:dyDescent="0.2">
      <c r="A229" s="36" t="s">
        <v>157</v>
      </c>
      <c r="B229" s="39">
        <v>40981</v>
      </c>
      <c r="C229" s="77">
        <v>21378</v>
      </c>
      <c r="D229" s="39">
        <v>19603</v>
      </c>
      <c r="E229" s="68">
        <f t="shared" si="3"/>
        <v>1090.5473651992043</v>
      </c>
      <c r="F229" s="39">
        <v>14460</v>
      </c>
      <c r="G229" s="39">
        <v>7396</v>
      </c>
      <c r="H229" s="39">
        <v>7064</v>
      </c>
      <c r="I229" s="68">
        <f t="shared" si="4"/>
        <v>1046.9988674971687</v>
      </c>
      <c r="J229" s="39">
        <v>26521</v>
      </c>
      <c r="K229" s="39">
        <v>13982</v>
      </c>
      <c r="L229" s="39">
        <v>12539</v>
      </c>
      <c r="M229" s="68">
        <f t="shared" si="5"/>
        <v>1115.080947443975</v>
      </c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</row>
    <row r="230" spans="1:118" s="10" customFormat="1" ht="15" customHeight="1" x14ac:dyDescent="0.2">
      <c r="A230" s="36" t="s">
        <v>31</v>
      </c>
      <c r="B230" s="39">
        <v>213869</v>
      </c>
      <c r="C230" s="77">
        <v>105766</v>
      </c>
      <c r="D230" s="39">
        <v>108103</v>
      </c>
      <c r="E230" s="68">
        <f t="shared" si="3"/>
        <v>978.38172853667334</v>
      </c>
      <c r="F230" s="39">
        <v>183812</v>
      </c>
      <c r="G230" s="39">
        <v>89432</v>
      </c>
      <c r="H230" s="39">
        <v>94380</v>
      </c>
      <c r="I230" s="68">
        <f t="shared" si="4"/>
        <v>947.57363848272939</v>
      </c>
      <c r="J230" s="39">
        <v>30057</v>
      </c>
      <c r="K230" s="39">
        <v>16334</v>
      </c>
      <c r="L230" s="39">
        <v>13723</v>
      </c>
      <c r="M230" s="68">
        <f t="shared" si="5"/>
        <v>1190.264519419952</v>
      </c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</row>
    <row r="231" spans="1:118" s="10" customFormat="1" ht="15" customHeight="1" x14ac:dyDescent="0.2">
      <c r="A231" s="36" t="s">
        <v>158</v>
      </c>
      <c r="B231" s="39">
        <v>41555</v>
      </c>
      <c r="C231" s="77">
        <v>21799</v>
      </c>
      <c r="D231" s="39">
        <v>19756</v>
      </c>
      <c r="E231" s="68">
        <f t="shared" ref="E231:E322" si="6">C231/D231*1000</f>
        <v>1103.4116217857866</v>
      </c>
      <c r="F231" s="39">
        <v>20853</v>
      </c>
      <c r="G231" s="39">
        <v>10492</v>
      </c>
      <c r="H231" s="39">
        <v>10361</v>
      </c>
      <c r="I231" s="68">
        <f t="shared" ref="I231:I322" si="7">G231/H231*1000</f>
        <v>1012.643567223241</v>
      </c>
      <c r="J231" s="39">
        <v>20702</v>
      </c>
      <c r="K231" s="39">
        <v>11307</v>
      </c>
      <c r="L231" s="39">
        <v>9395</v>
      </c>
      <c r="M231" s="68">
        <f t="shared" ref="M231:M322" si="8">K231/L231*1000</f>
        <v>1203.5125066524747</v>
      </c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</row>
    <row r="232" spans="1:118" ht="15" customHeight="1" x14ac:dyDescent="0.2">
      <c r="A232" s="36" t="s">
        <v>159</v>
      </c>
      <c r="B232" s="39">
        <v>31811</v>
      </c>
      <c r="C232" s="77">
        <v>16156</v>
      </c>
      <c r="D232" s="39">
        <v>15655</v>
      </c>
      <c r="E232" s="68">
        <f t="shared" si="6"/>
        <v>1032.0025550942191</v>
      </c>
      <c r="F232" s="39">
        <v>22949</v>
      </c>
      <c r="G232" s="39">
        <v>11391</v>
      </c>
      <c r="H232" s="39">
        <v>11558</v>
      </c>
      <c r="I232" s="68">
        <f t="shared" si="7"/>
        <v>985.55113341408548</v>
      </c>
      <c r="J232" s="39">
        <v>8862</v>
      </c>
      <c r="K232" s="39">
        <v>4765</v>
      </c>
      <c r="L232" s="39">
        <v>4097</v>
      </c>
      <c r="M232" s="68">
        <f t="shared" si="8"/>
        <v>1163.0461313155968</v>
      </c>
    </row>
    <row r="233" spans="1:118" ht="15" customHeight="1" x14ac:dyDescent="0.2">
      <c r="A233" s="36" t="s">
        <v>231</v>
      </c>
      <c r="B233" s="39">
        <v>36920</v>
      </c>
      <c r="C233" s="77">
        <v>18839</v>
      </c>
      <c r="D233" s="39">
        <v>18081</v>
      </c>
      <c r="E233" s="68">
        <f t="shared" si="6"/>
        <v>1041.922460040927</v>
      </c>
      <c r="F233" s="39">
        <v>27333</v>
      </c>
      <c r="G233" s="39">
        <v>13561</v>
      </c>
      <c r="H233" s="39">
        <v>13772</v>
      </c>
      <c r="I233" s="68">
        <f t="shared" si="7"/>
        <v>984.67905896020909</v>
      </c>
      <c r="J233" s="39">
        <v>9587</v>
      </c>
      <c r="K233" s="39">
        <v>5278</v>
      </c>
      <c r="L233" s="39">
        <v>4309</v>
      </c>
      <c r="M233" s="68">
        <f t="shared" si="8"/>
        <v>1224.8781619865399</v>
      </c>
    </row>
    <row r="234" spans="1:118" ht="15" customHeight="1" x14ac:dyDescent="0.2">
      <c r="A234" s="37" t="s">
        <v>32</v>
      </c>
      <c r="B234" s="38">
        <v>1021591</v>
      </c>
      <c r="C234" s="78">
        <v>512577</v>
      </c>
      <c r="D234" s="38">
        <v>509014</v>
      </c>
      <c r="E234" s="58">
        <f t="shared" si="6"/>
        <v>1006.9998074709143</v>
      </c>
      <c r="F234" s="38">
        <v>686592</v>
      </c>
      <c r="G234" s="38">
        <v>334955</v>
      </c>
      <c r="H234" s="38">
        <v>351637</v>
      </c>
      <c r="I234" s="58">
        <f t="shared" si="7"/>
        <v>952.55903104622098</v>
      </c>
      <c r="J234" s="38">
        <v>334999</v>
      </c>
      <c r="K234" s="38">
        <v>177622</v>
      </c>
      <c r="L234" s="38">
        <v>157377</v>
      </c>
      <c r="M234" s="58">
        <f t="shared" si="8"/>
        <v>1128.6401443667119</v>
      </c>
    </row>
    <row r="235" spans="1:118" ht="15" customHeight="1" x14ac:dyDescent="0.2">
      <c r="A235" s="36" t="s">
        <v>160</v>
      </c>
      <c r="B235" s="39">
        <v>70611</v>
      </c>
      <c r="C235" s="77">
        <v>36030</v>
      </c>
      <c r="D235" s="39">
        <v>34581</v>
      </c>
      <c r="E235" s="68">
        <f t="shared" si="6"/>
        <v>1041.9016222781297</v>
      </c>
      <c r="F235" s="39">
        <v>38360</v>
      </c>
      <c r="G235" s="39">
        <v>18963</v>
      </c>
      <c r="H235" s="39">
        <v>19397</v>
      </c>
      <c r="I235" s="68">
        <f t="shared" si="7"/>
        <v>977.62540599061708</v>
      </c>
      <c r="J235" s="39">
        <v>32251</v>
      </c>
      <c r="K235" s="39">
        <v>17067</v>
      </c>
      <c r="L235" s="39">
        <v>15184</v>
      </c>
      <c r="M235" s="68">
        <f t="shared" si="8"/>
        <v>1124.0121180189674</v>
      </c>
    </row>
    <row r="236" spans="1:118" ht="15" customHeight="1" x14ac:dyDescent="0.2">
      <c r="A236" s="36" t="s">
        <v>161</v>
      </c>
      <c r="B236" s="39">
        <v>53786</v>
      </c>
      <c r="C236" s="77">
        <v>27504</v>
      </c>
      <c r="D236" s="39">
        <v>26282</v>
      </c>
      <c r="E236" s="68">
        <f t="shared" si="6"/>
        <v>1046.4957004794155</v>
      </c>
      <c r="F236" s="39">
        <v>22103</v>
      </c>
      <c r="G236" s="39">
        <v>10948</v>
      </c>
      <c r="H236" s="39">
        <v>11155</v>
      </c>
      <c r="I236" s="68">
        <f t="shared" si="7"/>
        <v>981.44329896907209</v>
      </c>
      <c r="J236" s="39">
        <v>31683</v>
      </c>
      <c r="K236" s="39">
        <v>16556</v>
      </c>
      <c r="L236" s="39">
        <v>15127</v>
      </c>
      <c r="M236" s="68">
        <f t="shared" si="8"/>
        <v>1094.4668473590268</v>
      </c>
    </row>
    <row r="237" spans="1:118" ht="15" customHeight="1" x14ac:dyDescent="0.2">
      <c r="A237" s="36" t="s">
        <v>162</v>
      </c>
      <c r="B237" s="39">
        <v>76867</v>
      </c>
      <c r="C237" s="77">
        <v>38839</v>
      </c>
      <c r="D237" s="39">
        <v>38028</v>
      </c>
      <c r="E237" s="68">
        <f t="shared" si="6"/>
        <v>1021.3263910802566</v>
      </c>
      <c r="F237" s="39">
        <v>45133</v>
      </c>
      <c r="G237" s="39">
        <v>22130</v>
      </c>
      <c r="H237" s="39">
        <v>23003</v>
      </c>
      <c r="I237" s="68">
        <f t="shared" si="7"/>
        <v>962.04842846585223</v>
      </c>
      <c r="J237" s="39">
        <v>31734</v>
      </c>
      <c r="K237" s="39">
        <v>16709</v>
      </c>
      <c r="L237" s="39">
        <v>15025</v>
      </c>
      <c r="M237" s="68">
        <f t="shared" si="8"/>
        <v>1112.0798668885193</v>
      </c>
    </row>
    <row r="238" spans="1:118" ht="15" customHeight="1" x14ac:dyDescent="0.2">
      <c r="A238" s="36" t="s">
        <v>163</v>
      </c>
      <c r="B238" s="39">
        <v>12675</v>
      </c>
      <c r="C238" s="77">
        <v>6371</v>
      </c>
      <c r="D238" s="39">
        <v>6304</v>
      </c>
      <c r="E238" s="68">
        <f t="shared" si="6"/>
        <v>1010.6281725888324</v>
      </c>
      <c r="F238" s="39">
        <v>10872</v>
      </c>
      <c r="G238" s="39">
        <v>5355</v>
      </c>
      <c r="H238" s="39">
        <v>5517</v>
      </c>
      <c r="I238" s="68">
        <f t="shared" si="7"/>
        <v>970.63621533442085</v>
      </c>
      <c r="J238" s="39">
        <v>1803</v>
      </c>
      <c r="K238" s="39">
        <v>1016</v>
      </c>
      <c r="L238" s="39">
        <v>787</v>
      </c>
      <c r="M238" s="68">
        <f t="shared" si="8"/>
        <v>1290.9783989834816</v>
      </c>
    </row>
    <row r="239" spans="1:118" ht="15" customHeight="1" x14ac:dyDescent="0.2">
      <c r="A239" s="36" t="s">
        <v>164</v>
      </c>
      <c r="B239" s="39">
        <v>48548</v>
      </c>
      <c r="C239" s="77">
        <v>24955</v>
      </c>
      <c r="D239" s="39">
        <v>23593</v>
      </c>
      <c r="E239" s="68">
        <f t="shared" si="6"/>
        <v>1057.7289874115204</v>
      </c>
      <c r="F239" s="39">
        <v>17496</v>
      </c>
      <c r="G239" s="39">
        <v>8691</v>
      </c>
      <c r="H239" s="39">
        <v>8805</v>
      </c>
      <c r="I239" s="68">
        <f t="shared" si="7"/>
        <v>987.05281090289611</v>
      </c>
      <c r="J239" s="39">
        <v>31052</v>
      </c>
      <c r="K239" s="39">
        <v>16264</v>
      </c>
      <c r="L239" s="39">
        <v>14788</v>
      </c>
      <c r="M239" s="68">
        <f t="shared" si="8"/>
        <v>1099.8106572896945</v>
      </c>
    </row>
    <row r="240" spans="1:118" ht="15" customHeight="1" x14ac:dyDescent="0.2">
      <c r="A240" s="36" t="s">
        <v>32</v>
      </c>
      <c r="B240" s="39">
        <v>358349</v>
      </c>
      <c r="C240" s="77">
        <v>174896</v>
      </c>
      <c r="D240" s="39">
        <v>183453</v>
      </c>
      <c r="E240" s="68">
        <f t="shared" si="6"/>
        <v>953.3559004213613</v>
      </c>
      <c r="F240" s="39">
        <v>309538</v>
      </c>
      <c r="G240" s="39">
        <v>149013</v>
      </c>
      <c r="H240" s="39">
        <v>160525</v>
      </c>
      <c r="I240" s="68">
        <f t="shared" si="7"/>
        <v>928.28531381404764</v>
      </c>
      <c r="J240" s="39">
        <v>48811</v>
      </c>
      <c r="K240" s="39">
        <v>25883</v>
      </c>
      <c r="L240" s="39">
        <v>22928</v>
      </c>
      <c r="M240" s="68">
        <f t="shared" si="8"/>
        <v>1128.8817166782972</v>
      </c>
    </row>
    <row r="241" spans="1:13" ht="15" customHeight="1" x14ac:dyDescent="0.2">
      <c r="A241" s="36" t="s">
        <v>165</v>
      </c>
      <c r="B241" s="39">
        <v>53949</v>
      </c>
      <c r="C241" s="77">
        <v>27911</v>
      </c>
      <c r="D241" s="39">
        <v>26038</v>
      </c>
      <c r="E241" s="68">
        <f t="shared" si="6"/>
        <v>1071.9333282126124</v>
      </c>
      <c r="F241" s="39">
        <v>17797</v>
      </c>
      <c r="G241" s="39">
        <v>8833</v>
      </c>
      <c r="H241" s="39">
        <v>8964</v>
      </c>
      <c r="I241" s="68">
        <f t="shared" si="7"/>
        <v>985.3859883980366</v>
      </c>
      <c r="J241" s="39">
        <v>36152</v>
      </c>
      <c r="K241" s="39">
        <v>19078</v>
      </c>
      <c r="L241" s="39">
        <v>17074</v>
      </c>
      <c r="M241" s="68">
        <f t="shared" si="8"/>
        <v>1117.3714419585335</v>
      </c>
    </row>
    <row r="242" spans="1:13" ht="15" customHeight="1" x14ac:dyDescent="0.2">
      <c r="A242" s="36" t="s">
        <v>166</v>
      </c>
      <c r="B242" s="39">
        <v>39726</v>
      </c>
      <c r="C242" s="77">
        <v>20676</v>
      </c>
      <c r="D242" s="39">
        <v>19050</v>
      </c>
      <c r="E242" s="68">
        <f t="shared" si="6"/>
        <v>1085.3543307086616</v>
      </c>
      <c r="F242" s="39">
        <v>23232</v>
      </c>
      <c r="G242" s="39">
        <v>11774</v>
      </c>
      <c r="H242" s="39">
        <v>11458</v>
      </c>
      <c r="I242" s="68">
        <f t="shared" si="7"/>
        <v>1027.5789841159014</v>
      </c>
      <c r="J242" s="39">
        <v>16494</v>
      </c>
      <c r="K242" s="39">
        <v>8902</v>
      </c>
      <c r="L242" s="39">
        <v>7592</v>
      </c>
      <c r="M242" s="68">
        <f t="shared" si="8"/>
        <v>1172.5500526870389</v>
      </c>
    </row>
    <row r="243" spans="1:13" ht="15" customHeight="1" x14ac:dyDescent="0.2">
      <c r="A243" s="36" t="s">
        <v>167</v>
      </c>
      <c r="B243" s="39">
        <v>38723</v>
      </c>
      <c r="C243" s="77">
        <v>19798</v>
      </c>
      <c r="D243" s="39">
        <v>18925</v>
      </c>
      <c r="E243" s="68">
        <f t="shared" si="6"/>
        <v>1046.129458388375</v>
      </c>
      <c r="F243" s="39">
        <v>24550</v>
      </c>
      <c r="G243" s="39">
        <v>12128</v>
      </c>
      <c r="H243" s="39">
        <v>12422</v>
      </c>
      <c r="I243" s="68">
        <f t="shared" si="7"/>
        <v>976.33231363709547</v>
      </c>
      <c r="J243" s="39">
        <v>14173</v>
      </c>
      <c r="K243" s="39">
        <v>7670</v>
      </c>
      <c r="L243" s="39">
        <v>6503</v>
      </c>
      <c r="M243" s="68">
        <f t="shared" si="8"/>
        <v>1179.455635860372</v>
      </c>
    </row>
    <row r="244" spans="1:13" ht="15" customHeight="1" x14ac:dyDescent="0.2">
      <c r="A244" s="36" t="s">
        <v>168</v>
      </c>
      <c r="B244" s="39">
        <v>31245</v>
      </c>
      <c r="C244" s="77">
        <v>16116</v>
      </c>
      <c r="D244" s="39">
        <v>15129</v>
      </c>
      <c r="E244" s="68">
        <f t="shared" si="6"/>
        <v>1065.2389450723776</v>
      </c>
      <c r="F244" s="39">
        <v>21757</v>
      </c>
      <c r="G244" s="39">
        <v>10887</v>
      </c>
      <c r="H244" s="39">
        <v>10870</v>
      </c>
      <c r="I244" s="68">
        <f t="shared" si="7"/>
        <v>1001.5639374425023</v>
      </c>
      <c r="J244" s="39">
        <v>9488</v>
      </c>
      <c r="K244" s="39">
        <v>5229</v>
      </c>
      <c r="L244" s="39">
        <v>4259</v>
      </c>
      <c r="M244" s="68">
        <f t="shared" si="8"/>
        <v>1227.7529936604835</v>
      </c>
    </row>
    <row r="245" spans="1:13" ht="15" customHeight="1" x14ac:dyDescent="0.2">
      <c r="A245" s="36" t="s">
        <v>169</v>
      </c>
      <c r="B245" s="39">
        <v>95442</v>
      </c>
      <c r="C245" s="77">
        <v>48227</v>
      </c>
      <c r="D245" s="39">
        <v>47215</v>
      </c>
      <c r="E245" s="68">
        <f t="shared" si="6"/>
        <v>1021.433866356031</v>
      </c>
      <c r="F245" s="39">
        <v>61188</v>
      </c>
      <c r="G245" s="39">
        <v>29997</v>
      </c>
      <c r="H245" s="39">
        <v>31191</v>
      </c>
      <c r="I245" s="68">
        <f t="shared" si="7"/>
        <v>961.71972684428192</v>
      </c>
      <c r="J245" s="39">
        <v>34254</v>
      </c>
      <c r="K245" s="39">
        <v>18230</v>
      </c>
      <c r="L245" s="39">
        <v>16024</v>
      </c>
      <c r="M245" s="68">
        <f t="shared" si="8"/>
        <v>1137.6684972541188</v>
      </c>
    </row>
    <row r="246" spans="1:13" ht="15" customHeight="1" x14ac:dyDescent="0.2">
      <c r="A246" s="36" t="s">
        <v>170</v>
      </c>
      <c r="B246" s="39">
        <v>22751</v>
      </c>
      <c r="C246" s="77">
        <v>11658</v>
      </c>
      <c r="D246" s="39">
        <v>11093</v>
      </c>
      <c r="E246" s="68">
        <f t="shared" si="6"/>
        <v>1050.933020823943</v>
      </c>
      <c r="F246" s="39">
        <v>10310</v>
      </c>
      <c r="G246" s="39">
        <v>5052</v>
      </c>
      <c r="H246" s="39">
        <v>5258</v>
      </c>
      <c r="I246" s="68">
        <f t="shared" si="7"/>
        <v>960.82160517306954</v>
      </c>
      <c r="J246" s="39">
        <v>12441</v>
      </c>
      <c r="K246" s="39">
        <v>6606</v>
      </c>
      <c r="L246" s="39">
        <v>5835</v>
      </c>
      <c r="M246" s="68">
        <f t="shared" si="8"/>
        <v>1132.1336760925449</v>
      </c>
    </row>
    <row r="247" spans="1:13" ht="15" customHeight="1" x14ac:dyDescent="0.2">
      <c r="A247" s="36" t="s">
        <v>171</v>
      </c>
      <c r="B247" s="39">
        <v>45907</v>
      </c>
      <c r="C247" s="77">
        <v>23535</v>
      </c>
      <c r="D247" s="39">
        <v>22372</v>
      </c>
      <c r="E247" s="68">
        <f t="shared" si="6"/>
        <v>1051.9846236366889</v>
      </c>
      <c r="F247" s="39">
        <v>22883</v>
      </c>
      <c r="G247" s="39">
        <v>11259</v>
      </c>
      <c r="H247" s="39">
        <v>11624</v>
      </c>
      <c r="I247" s="68">
        <f t="shared" si="7"/>
        <v>968.59944941500339</v>
      </c>
      <c r="J247" s="39">
        <v>23024</v>
      </c>
      <c r="K247" s="39">
        <v>12276</v>
      </c>
      <c r="L247" s="39">
        <v>10748</v>
      </c>
      <c r="M247" s="68">
        <f t="shared" si="8"/>
        <v>1142.165984369185</v>
      </c>
    </row>
    <row r="248" spans="1:13" ht="15" customHeight="1" x14ac:dyDescent="0.2">
      <c r="A248" s="36" t="s">
        <v>172</v>
      </c>
      <c r="B248" s="39">
        <v>73012</v>
      </c>
      <c r="C248" s="77">
        <v>36061</v>
      </c>
      <c r="D248" s="39">
        <v>36951</v>
      </c>
      <c r="E248" s="39">
        <f t="shared" si="6"/>
        <v>975.91404833428055</v>
      </c>
      <c r="F248" s="39">
        <v>61373</v>
      </c>
      <c r="G248" s="39">
        <v>29925</v>
      </c>
      <c r="H248" s="39">
        <v>31448</v>
      </c>
      <c r="I248" s="39">
        <f t="shared" si="7"/>
        <v>951.57084711269397</v>
      </c>
      <c r="J248" s="39">
        <v>11639</v>
      </c>
      <c r="K248" s="39">
        <v>6136</v>
      </c>
      <c r="L248" s="39">
        <v>5503</v>
      </c>
      <c r="M248" s="39">
        <f t="shared" si="8"/>
        <v>1115.028166454661</v>
      </c>
    </row>
    <row r="249" spans="1:13" ht="4.9000000000000004" customHeight="1" x14ac:dyDescent="0.2">
      <c r="A249" s="133"/>
      <c r="B249" s="140"/>
      <c r="C249" s="175"/>
      <c r="D249" s="140"/>
      <c r="E249" s="140"/>
      <c r="F249" s="140"/>
      <c r="G249" s="140"/>
      <c r="H249" s="140"/>
      <c r="I249" s="140"/>
      <c r="J249" s="140"/>
      <c r="K249" s="140"/>
      <c r="L249" s="140"/>
      <c r="M249" s="140"/>
    </row>
    <row r="250" spans="1:13" ht="4.9000000000000004" customHeight="1" x14ac:dyDescent="0.2">
      <c r="A250" s="36"/>
      <c r="B250" s="39"/>
      <c r="C250" s="77"/>
      <c r="D250" s="39"/>
      <c r="E250" s="68"/>
      <c r="F250" s="39"/>
      <c r="G250" s="39"/>
      <c r="H250" s="39"/>
      <c r="I250" s="68"/>
      <c r="J250" s="39"/>
      <c r="K250" s="39"/>
      <c r="L250" s="39"/>
      <c r="M250" s="68"/>
    </row>
    <row r="251" spans="1:13" ht="15" customHeight="1" x14ac:dyDescent="0.2">
      <c r="A251" s="74" t="s">
        <v>256</v>
      </c>
      <c r="B251" s="39"/>
      <c r="C251" s="77"/>
      <c r="D251" s="39"/>
      <c r="E251" s="68"/>
      <c r="F251" s="39"/>
      <c r="G251" s="39"/>
      <c r="H251" s="39"/>
      <c r="I251" s="68"/>
      <c r="J251" s="39"/>
      <c r="K251" s="39"/>
      <c r="L251" s="39"/>
      <c r="M251" s="68"/>
    </row>
    <row r="252" spans="1:13" ht="15" customHeight="1" x14ac:dyDescent="0.2">
      <c r="A252" s="36"/>
      <c r="B252" s="39"/>
      <c r="C252" s="77"/>
      <c r="D252" s="39"/>
      <c r="E252" s="68"/>
      <c r="F252" s="39"/>
      <c r="G252" s="39"/>
      <c r="H252" s="39"/>
      <c r="I252" s="68"/>
      <c r="J252" s="39"/>
      <c r="K252" s="39"/>
      <c r="L252" s="39"/>
      <c r="M252" s="68"/>
    </row>
    <row r="253" spans="1:13" ht="15" customHeight="1" x14ac:dyDescent="0.2">
      <c r="A253" s="36"/>
      <c r="B253" s="39"/>
      <c r="C253" s="77"/>
      <c r="D253" s="39"/>
      <c r="E253" s="68"/>
      <c r="F253" s="39"/>
      <c r="G253" s="39"/>
      <c r="H253" s="39"/>
      <c r="I253" s="68"/>
      <c r="J253" s="39"/>
      <c r="K253" s="39"/>
      <c r="L253" s="39"/>
      <c r="M253" s="68"/>
    </row>
    <row r="254" spans="1:13" ht="15" customHeight="1" x14ac:dyDescent="0.2">
      <c r="A254" s="36"/>
      <c r="B254" s="39"/>
      <c r="C254" s="77"/>
      <c r="D254" s="39"/>
      <c r="E254" s="68"/>
      <c r="F254" s="39"/>
      <c r="G254" s="39"/>
      <c r="H254" s="39"/>
      <c r="I254" s="68"/>
      <c r="J254" s="39"/>
      <c r="K254" s="39"/>
      <c r="L254" s="39"/>
      <c r="M254" s="68"/>
    </row>
    <row r="255" spans="1:13" ht="15" customHeight="1" x14ac:dyDescent="0.2">
      <c r="A255" s="1"/>
      <c r="B255" s="3"/>
      <c r="C255" s="7"/>
      <c r="D255" s="3"/>
      <c r="E255" s="3"/>
      <c r="F255" s="3"/>
      <c r="G255" s="3"/>
      <c r="H255" s="3"/>
      <c r="I255" s="3"/>
      <c r="J255" s="3"/>
      <c r="K255" s="3"/>
      <c r="L255" s="3"/>
      <c r="M255" s="3"/>
    </row>
    <row r="256" spans="1:13" ht="15" customHeight="1" x14ac:dyDescent="0.25">
      <c r="A256" s="1"/>
      <c r="B256" s="3"/>
      <c r="C256" s="7"/>
      <c r="D256" s="3"/>
      <c r="E256" s="3"/>
      <c r="F256" s="3"/>
      <c r="G256" s="215" t="s">
        <v>265</v>
      </c>
      <c r="H256" s="215"/>
      <c r="I256" s="215"/>
      <c r="J256" s="215"/>
      <c r="K256" s="215"/>
      <c r="L256" s="215"/>
      <c r="M256" s="215"/>
    </row>
    <row r="257" spans="1:13" ht="4.9000000000000004" customHeight="1" x14ac:dyDescent="0.25">
      <c r="A257" s="115"/>
      <c r="B257" s="122"/>
      <c r="C257" s="170"/>
      <c r="D257" s="122"/>
      <c r="E257" s="122"/>
      <c r="F257" s="122"/>
      <c r="G257" s="123"/>
      <c r="H257" s="123"/>
      <c r="I257" s="123"/>
      <c r="J257" s="123"/>
      <c r="K257" s="123"/>
      <c r="L257" s="123"/>
      <c r="M257" s="123"/>
    </row>
    <row r="258" spans="1:13" ht="4.9000000000000004" customHeight="1" x14ac:dyDescent="0.25">
      <c r="A258" s="1"/>
      <c r="B258" s="3"/>
      <c r="C258" s="7"/>
      <c r="D258" s="3"/>
      <c r="E258" s="3"/>
      <c r="F258" s="3"/>
      <c r="G258" s="3"/>
      <c r="H258" s="169"/>
      <c r="I258" s="169"/>
      <c r="J258" s="169"/>
      <c r="K258" s="169"/>
      <c r="L258" s="169"/>
      <c r="M258" s="169"/>
    </row>
    <row r="259" spans="1:13" ht="15" customHeight="1" x14ac:dyDescent="0.25">
      <c r="A259" s="105" t="s">
        <v>259</v>
      </c>
      <c r="B259" s="81"/>
      <c r="C259" s="82"/>
      <c r="D259" s="81"/>
      <c r="E259" s="83"/>
      <c r="F259" s="81"/>
      <c r="G259" s="81"/>
      <c r="H259" s="81"/>
      <c r="I259" s="83"/>
      <c r="J259" s="81"/>
      <c r="K259" s="81"/>
      <c r="L259" s="43"/>
      <c r="M259" s="66"/>
    </row>
    <row r="260" spans="1:13" ht="15" customHeight="1" x14ac:dyDescent="0.25">
      <c r="A260" s="4"/>
      <c r="B260" s="81"/>
      <c r="C260" s="82"/>
      <c r="D260" s="81"/>
      <c r="E260" s="83"/>
      <c r="F260" s="81"/>
      <c r="G260" s="81"/>
      <c r="H260" s="81"/>
      <c r="I260" s="83"/>
      <c r="J260" s="81"/>
      <c r="K260" s="81"/>
      <c r="L260" s="43"/>
      <c r="M260" s="31" t="s">
        <v>40</v>
      </c>
    </row>
    <row r="261" spans="1:13" ht="4.9000000000000004" customHeight="1" x14ac:dyDescent="0.25">
      <c r="A261" s="4"/>
      <c r="B261" s="81"/>
      <c r="C261" s="82"/>
      <c r="D261" s="81"/>
      <c r="E261" s="83"/>
      <c r="F261" s="81"/>
      <c r="G261" s="81"/>
      <c r="H261" s="81"/>
      <c r="I261" s="83"/>
      <c r="J261" s="81"/>
      <c r="K261" s="81"/>
      <c r="L261" s="43"/>
      <c r="M261" s="66"/>
    </row>
    <row r="262" spans="1:13" ht="4.9000000000000004" customHeight="1" x14ac:dyDescent="0.2">
      <c r="A262" s="216" t="s">
        <v>239</v>
      </c>
      <c r="B262" s="166"/>
      <c r="C262" s="166"/>
      <c r="D262" s="166"/>
      <c r="E262" s="171"/>
      <c r="F262" s="166"/>
      <c r="G262" s="166"/>
      <c r="H262" s="166"/>
      <c r="I262" s="171"/>
      <c r="J262" s="166"/>
      <c r="K262" s="166"/>
      <c r="L262" s="148"/>
      <c r="M262" s="148"/>
    </row>
    <row r="263" spans="1:13" ht="15" customHeight="1" x14ac:dyDescent="0.2">
      <c r="A263" s="216"/>
      <c r="B263" s="223" t="s">
        <v>240</v>
      </c>
      <c r="C263" s="223"/>
      <c r="D263" s="223"/>
      <c r="E263" s="172"/>
      <c r="F263" s="223" t="s">
        <v>240</v>
      </c>
      <c r="G263" s="223"/>
      <c r="H263" s="223"/>
      <c r="I263" s="172"/>
      <c r="J263" s="223" t="s">
        <v>240</v>
      </c>
      <c r="K263" s="223"/>
      <c r="L263" s="223"/>
      <c r="M263" s="172"/>
    </row>
    <row r="264" spans="1:13" ht="15" customHeight="1" x14ac:dyDescent="0.2">
      <c r="A264" s="216"/>
      <c r="B264" s="173"/>
      <c r="C264" s="173" t="s">
        <v>222</v>
      </c>
      <c r="D264" s="173"/>
      <c r="E264" s="172"/>
      <c r="F264" s="173"/>
      <c r="G264" s="173" t="s">
        <v>223</v>
      </c>
      <c r="H264" s="173"/>
      <c r="I264" s="172"/>
      <c r="J264" s="173"/>
      <c r="K264" s="173" t="s">
        <v>224</v>
      </c>
      <c r="L264" s="173"/>
      <c r="M264" s="172"/>
    </row>
    <row r="265" spans="1:13" ht="15" customHeight="1" x14ac:dyDescent="0.2">
      <c r="A265" s="216"/>
      <c r="B265" s="147" t="s">
        <v>13</v>
      </c>
      <c r="C265" s="147" t="s">
        <v>235</v>
      </c>
      <c r="D265" s="147" t="s">
        <v>234</v>
      </c>
      <c r="E265" s="147" t="s">
        <v>264</v>
      </c>
      <c r="F265" s="147" t="s">
        <v>13</v>
      </c>
      <c r="G265" s="147" t="s">
        <v>235</v>
      </c>
      <c r="H265" s="147" t="s">
        <v>234</v>
      </c>
      <c r="I265" s="147" t="s">
        <v>264</v>
      </c>
      <c r="J265" s="147" t="s">
        <v>13</v>
      </c>
      <c r="K265" s="147" t="s">
        <v>235</v>
      </c>
      <c r="L265" s="147" t="s">
        <v>234</v>
      </c>
      <c r="M265" s="147" t="s">
        <v>264</v>
      </c>
    </row>
    <row r="266" spans="1:13" ht="4.9000000000000004" customHeight="1" x14ac:dyDescent="0.2">
      <c r="A266" s="141"/>
      <c r="B266" s="174"/>
      <c r="C266" s="174"/>
      <c r="D266" s="174"/>
      <c r="E266" s="174"/>
      <c r="F266" s="174"/>
      <c r="G266" s="174"/>
      <c r="H266" s="174"/>
      <c r="I266" s="174"/>
      <c r="J266" s="174"/>
      <c r="K266" s="174"/>
      <c r="L266" s="174"/>
      <c r="M266" s="174"/>
    </row>
    <row r="267" spans="1:13" ht="4.9000000000000004" customHeight="1" x14ac:dyDescent="0.2">
      <c r="A267" s="14"/>
      <c r="B267" s="17"/>
      <c r="C267" s="85"/>
      <c r="D267" s="17"/>
      <c r="E267" s="17"/>
      <c r="F267" s="17"/>
      <c r="G267" s="17"/>
      <c r="H267" s="17"/>
      <c r="I267" s="17"/>
      <c r="J267" s="17"/>
      <c r="K267" s="17"/>
      <c r="L267" s="17"/>
      <c r="M267" s="17"/>
    </row>
    <row r="268" spans="1:13" ht="15" customHeight="1" x14ac:dyDescent="0.2">
      <c r="A268" s="37" t="s">
        <v>33</v>
      </c>
      <c r="B268" s="38">
        <v>817763</v>
      </c>
      <c r="C268" s="78">
        <v>412652</v>
      </c>
      <c r="D268" s="38">
        <v>405111</v>
      </c>
      <c r="E268" s="58">
        <f t="shared" si="6"/>
        <v>1018.6146512931025</v>
      </c>
      <c r="F268" s="38">
        <v>501174</v>
      </c>
      <c r="G268" s="38">
        <v>244226</v>
      </c>
      <c r="H268" s="38">
        <v>256948</v>
      </c>
      <c r="I268" s="58">
        <f t="shared" si="7"/>
        <v>950.48803648987348</v>
      </c>
      <c r="J268" s="38">
        <v>316589</v>
      </c>
      <c r="K268" s="38">
        <v>168426</v>
      </c>
      <c r="L268" s="38">
        <v>148163</v>
      </c>
      <c r="M268" s="58">
        <f t="shared" si="8"/>
        <v>1136.7615396556494</v>
      </c>
    </row>
    <row r="269" spans="1:13" ht="15" customHeight="1" x14ac:dyDescent="0.2">
      <c r="A269" s="36" t="s">
        <v>173</v>
      </c>
      <c r="B269" s="39">
        <v>46328</v>
      </c>
      <c r="C269" s="77">
        <v>23815</v>
      </c>
      <c r="D269" s="39">
        <v>22513</v>
      </c>
      <c r="E269" s="68">
        <f t="shared" si="6"/>
        <v>1057.833251898903</v>
      </c>
      <c r="F269" s="39">
        <v>29328</v>
      </c>
      <c r="G269" s="39">
        <v>14665</v>
      </c>
      <c r="H269" s="39">
        <v>14663</v>
      </c>
      <c r="I269" s="68">
        <f t="shared" si="7"/>
        <v>1000.1363977357976</v>
      </c>
      <c r="J269" s="39">
        <v>17000</v>
      </c>
      <c r="K269" s="39">
        <v>9150</v>
      </c>
      <c r="L269" s="39">
        <v>7850</v>
      </c>
      <c r="M269" s="68">
        <f t="shared" si="8"/>
        <v>1165.6050955414012</v>
      </c>
    </row>
    <row r="270" spans="1:13" ht="15" customHeight="1" x14ac:dyDescent="0.2">
      <c r="A270" s="36" t="s">
        <v>174</v>
      </c>
      <c r="B270" s="39">
        <v>20614</v>
      </c>
      <c r="C270" s="77">
        <v>10770</v>
      </c>
      <c r="D270" s="39">
        <v>9844</v>
      </c>
      <c r="E270" s="68">
        <f t="shared" si="6"/>
        <v>1094.0674522551808</v>
      </c>
      <c r="F270" s="39">
        <v>5167</v>
      </c>
      <c r="G270" s="39">
        <v>2532</v>
      </c>
      <c r="H270" s="39">
        <v>2635</v>
      </c>
      <c r="I270" s="68">
        <f t="shared" si="7"/>
        <v>960.91081593927902</v>
      </c>
      <c r="J270" s="39">
        <v>15447</v>
      </c>
      <c r="K270" s="39">
        <v>8238</v>
      </c>
      <c r="L270" s="39">
        <v>7209</v>
      </c>
      <c r="M270" s="68">
        <f t="shared" si="8"/>
        <v>1142.7382438618395</v>
      </c>
    </row>
    <row r="271" spans="1:13" ht="15" customHeight="1" x14ac:dyDescent="0.2">
      <c r="A271" s="36" t="s">
        <v>175</v>
      </c>
      <c r="B271" s="39">
        <v>59794</v>
      </c>
      <c r="C271" s="77">
        <v>30129</v>
      </c>
      <c r="D271" s="39">
        <v>29665</v>
      </c>
      <c r="E271" s="68">
        <f t="shared" si="6"/>
        <v>1015.6413281645035</v>
      </c>
      <c r="F271" s="39">
        <v>34369</v>
      </c>
      <c r="G271" s="39">
        <v>16654</v>
      </c>
      <c r="H271" s="39">
        <v>17715</v>
      </c>
      <c r="I271" s="68">
        <f t="shared" si="7"/>
        <v>940.10725373976857</v>
      </c>
      <c r="J271" s="39">
        <v>25425</v>
      </c>
      <c r="K271" s="39">
        <v>13475</v>
      </c>
      <c r="L271" s="39">
        <v>11950</v>
      </c>
      <c r="M271" s="68">
        <f t="shared" si="8"/>
        <v>1127.6150627615064</v>
      </c>
    </row>
    <row r="272" spans="1:13" ht="15" customHeight="1" x14ac:dyDescent="0.2">
      <c r="A272" s="36" t="s">
        <v>176</v>
      </c>
      <c r="B272" s="39">
        <v>239236</v>
      </c>
      <c r="C272" s="77">
        <v>117563</v>
      </c>
      <c r="D272" s="39">
        <v>121673</v>
      </c>
      <c r="E272" s="68">
        <f t="shared" si="6"/>
        <v>966.22093644440417</v>
      </c>
      <c r="F272" s="39">
        <v>171434</v>
      </c>
      <c r="G272" s="39">
        <v>82063</v>
      </c>
      <c r="H272" s="39">
        <v>89371</v>
      </c>
      <c r="I272" s="68">
        <f t="shared" si="7"/>
        <v>918.22850812903516</v>
      </c>
      <c r="J272" s="39">
        <v>67802</v>
      </c>
      <c r="K272" s="39">
        <v>35500</v>
      </c>
      <c r="L272" s="39">
        <v>32302</v>
      </c>
      <c r="M272" s="68">
        <f t="shared" si="8"/>
        <v>1099.0031576992137</v>
      </c>
    </row>
    <row r="273" spans="1:13" ht="15" customHeight="1" x14ac:dyDescent="0.2">
      <c r="A273" s="36" t="s">
        <v>177</v>
      </c>
      <c r="B273" s="39">
        <v>54968</v>
      </c>
      <c r="C273" s="77">
        <v>28339</v>
      </c>
      <c r="D273" s="39">
        <v>26629</v>
      </c>
      <c r="E273" s="68">
        <f t="shared" si="6"/>
        <v>1064.2157046828647</v>
      </c>
      <c r="F273" s="39">
        <v>27893</v>
      </c>
      <c r="G273" s="39">
        <v>13941</v>
      </c>
      <c r="H273" s="39">
        <v>13952</v>
      </c>
      <c r="I273" s="68">
        <f t="shared" si="7"/>
        <v>999.21158256880733</v>
      </c>
      <c r="J273" s="39">
        <v>27075</v>
      </c>
      <c r="K273" s="39">
        <v>14398</v>
      </c>
      <c r="L273" s="39">
        <v>12677</v>
      </c>
      <c r="M273" s="68">
        <f t="shared" si="8"/>
        <v>1135.7576713733533</v>
      </c>
    </row>
    <row r="274" spans="1:13" ht="15" customHeight="1" x14ac:dyDescent="0.2">
      <c r="A274" s="36" t="s">
        <v>178</v>
      </c>
      <c r="B274" s="39">
        <v>126707</v>
      </c>
      <c r="C274" s="77">
        <v>63090</v>
      </c>
      <c r="D274" s="39">
        <v>63617</v>
      </c>
      <c r="E274" s="68">
        <f t="shared" si="6"/>
        <v>991.71605074115405</v>
      </c>
      <c r="F274" s="39">
        <v>103207</v>
      </c>
      <c r="G274" s="39">
        <v>50346</v>
      </c>
      <c r="H274" s="39">
        <v>52861</v>
      </c>
      <c r="I274" s="68">
        <f t="shared" si="7"/>
        <v>952.42239079850935</v>
      </c>
      <c r="J274" s="39">
        <v>23500</v>
      </c>
      <c r="K274" s="39">
        <v>12744</v>
      </c>
      <c r="L274" s="39">
        <v>10756</v>
      </c>
      <c r="M274" s="68">
        <f t="shared" si="8"/>
        <v>1184.8270732614355</v>
      </c>
    </row>
    <row r="275" spans="1:13" ht="15" customHeight="1" x14ac:dyDescent="0.2">
      <c r="A275" s="36" t="s">
        <v>179</v>
      </c>
      <c r="B275" s="39">
        <v>42740</v>
      </c>
      <c r="C275" s="77">
        <v>21792</v>
      </c>
      <c r="D275" s="39">
        <v>20948</v>
      </c>
      <c r="E275" s="68">
        <f t="shared" si="6"/>
        <v>1040.2902425052512</v>
      </c>
      <c r="F275" s="39">
        <v>25067</v>
      </c>
      <c r="G275" s="39">
        <v>12337</v>
      </c>
      <c r="H275" s="39">
        <v>12730</v>
      </c>
      <c r="I275" s="68">
        <f t="shared" si="7"/>
        <v>969.12804399057336</v>
      </c>
      <c r="J275" s="39">
        <v>17673</v>
      </c>
      <c r="K275" s="39">
        <v>9455</v>
      </c>
      <c r="L275" s="39">
        <v>8218</v>
      </c>
      <c r="M275" s="68">
        <f t="shared" si="8"/>
        <v>1150.5232416646388</v>
      </c>
    </row>
    <row r="276" spans="1:13" ht="15" customHeight="1" x14ac:dyDescent="0.2">
      <c r="A276" s="36" t="s">
        <v>180</v>
      </c>
      <c r="B276" s="39">
        <v>32258</v>
      </c>
      <c r="C276" s="77">
        <v>16680</v>
      </c>
      <c r="D276" s="39">
        <v>15578</v>
      </c>
      <c r="E276" s="68">
        <f t="shared" si="6"/>
        <v>1070.74078829118</v>
      </c>
      <c r="F276" s="39">
        <v>15098</v>
      </c>
      <c r="G276" s="39">
        <v>7496</v>
      </c>
      <c r="H276" s="39">
        <v>7602</v>
      </c>
      <c r="I276" s="68">
        <f t="shared" si="7"/>
        <v>986.05630097342805</v>
      </c>
      <c r="J276" s="39">
        <v>17160</v>
      </c>
      <c r="K276" s="39">
        <v>9184</v>
      </c>
      <c r="L276" s="39">
        <v>7976</v>
      </c>
      <c r="M276" s="68">
        <f t="shared" si="8"/>
        <v>1151.4543630892676</v>
      </c>
    </row>
    <row r="277" spans="1:13" ht="15" customHeight="1" x14ac:dyDescent="0.2">
      <c r="A277" s="36" t="s">
        <v>181</v>
      </c>
      <c r="B277" s="39">
        <v>41946</v>
      </c>
      <c r="C277" s="77">
        <v>21397</v>
      </c>
      <c r="D277" s="39">
        <v>20549</v>
      </c>
      <c r="E277" s="68">
        <f t="shared" si="6"/>
        <v>1041.2672149496325</v>
      </c>
      <c r="F277" s="39">
        <v>23534</v>
      </c>
      <c r="G277" s="39">
        <v>11614</v>
      </c>
      <c r="H277" s="39">
        <v>11920</v>
      </c>
      <c r="I277" s="68">
        <f t="shared" si="7"/>
        <v>974.32885906040269</v>
      </c>
      <c r="J277" s="39">
        <v>18412</v>
      </c>
      <c r="K277" s="39">
        <v>9783</v>
      </c>
      <c r="L277" s="39">
        <v>8629</v>
      </c>
      <c r="M277" s="68">
        <f t="shared" si="8"/>
        <v>1133.7350793834744</v>
      </c>
    </row>
    <row r="278" spans="1:13" ht="15" customHeight="1" x14ac:dyDescent="0.2">
      <c r="A278" s="36" t="s">
        <v>182</v>
      </c>
      <c r="B278" s="39">
        <v>29109</v>
      </c>
      <c r="C278" s="77">
        <v>14910</v>
      </c>
      <c r="D278" s="39">
        <v>14199</v>
      </c>
      <c r="E278" s="68">
        <f t="shared" si="6"/>
        <v>1050.0739488696386</v>
      </c>
      <c r="F278" s="39">
        <v>13235</v>
      </c>
      <c r="G278" s="39">
        <v>6541</v>
      </c>
      <c r="H278" s="39">
        <v>6694</v>
      </c>
      <c r="I278" s="68">
        <f t="shared" si="7"/>
        <v>977.14371078577835</v>
      </c>
      <c r="J278" s="39">
        <v>15874</v>
      </c>
      <c r="K278" s="39">
        <v>8369</v>
      </c>
      <c r="L278" s="39">
        <v>7505</v>
      </c>
      <c r="M278" s="68">
        <f t="shared" si="8"/>
        <v>1115.1232511658895</v>
      </c>
    </row>
    <row r="279" spans="1:13" ht="15" customHeight="1" x14ac:dyDescent="0.2">
      <c r="A279" s="36" t="s">
        <v>183</v>
      </c>
      <c r="B279" s="39">
        <v>47507</v>
      </c>
      <c r="C279" s="77">
        <v>24550</v>
      </c>
      <c r="D279" s="39">
        <v>22957</v>
      </c>
      <c r="E279" s="68">
        <f t="shared" si="6"/>
        <v>1069.3905998170492</v>
      </c>
      <c r="F279" s="39">
        <v>20594</v>
      </c>
      <c r="G279" s="39">
        <v>10220</v>
      </c>
      <c r="H279" s="39">
        <v>10374</v>
      </c>
      <c r="I279" s="68">
        <f t="shared" si="7"/>
        <v>985.15519568151149</v>
      </c>
      <c r="J279" s="39">
        <v>26913</v>
      </c>
      <c r="K279" s="39">
        <v>14330</v>
      </c>
      <c r="L279" s="39">
        <v>12583</v>
      </c>
      <c r="M279" s="68">
        <f t="shared" si="8"/>
        <v>1138.8381149169516</v>
      </c>
    </row>
    <row r="280" spans="1:13" ht="15" customHeight="1" x14ac:dyDescent="0.2">
      <c r="A280" s="36" t="s">
        <v>184</v>
      </c>
      <c r="B280" s="39">
        <v>31037</v>
      </c>
      <c r="C280" s="77">
        <v>16100</v>
      </c>
      <c r="D280" s="39">
        <v>14937</v>
      </c>
      <c r="E280" s="68">
        <f t="shared" si="6"/>
        <v>1077.8603467898506</v>
      </c>
      <c r="F280" s="39">
        <v>11545</v>
      </c>
      <c r="G280" s="39">
        <v>5694</v>
      </c>
      <c r="H280" s="39">
        <v>5851</v>
      </c>
      <c r="I280" s="68">
        <f t="shared" si="7"/>
        <v>973.16698000341819</v>
      </c>
      <c r="J280" s="39">
        <v>19492</v>
      </c>
      <c r="K280" s="39">
        <v>10406</v>
      </c>
      <c r="L280" s="39">
        <v>9086</v>
      </c>
      <c r="M280" s="68">
        <f t="shared" si="8"/>
        <v>1145.278450363196</v>
      </c>
    </row>
    <row r="281" spans="1:13" ht="15" customHeight="1" x14ac:dyDescent="0.2">
      <c r="A281" s="36" t="s">
        <v>185</v>
      </c>
      <c r="B281" s="39">
        <v>45519</v>
      </c>
      <c r="C281" s="77">
        <v>23517</v>
      </c>
      <c r="D281" s="39">
        <v>22002</v>
      </c>
      <c r="E281" s="68">
        <f t="shared" si="6"/>
        <v>1068.857376602127</v>
      </c>
      <c r="F281" s="39">
        <v>20703</v>
      </c>
      <c r="G281" s="39">
        <v>10123</v>
      </c>
      <c r="H281" s="39">
        <v>10580</v>
      </c>
      <c r="I281" s="68">
        <f t="shared" si="7"/>
        <v>956.80529300567105</v>
      </c>
      <c r="J281" s="39">
        <v>24816</v>
      </c>
      <c r="K281" s="39">
        <v>13394</v>
      </c>
      <c r="L281" s="39">
        <v>11422</v>
      </c>
      <c r="M281" s="68">
        <f t="shared" si="8"/>
        <v>1172.6492733321661</v>
      </c>
    </row>
    <row r="282" spans="1:13" ht="15" customHeight="1" x14ac:dyDescent="0.2">
      <c r="A282" s="37" t="s">
        <v>34</v>
      </c>
      <c r="B282" s="38">
        <v>1045631</v>
      </c>
      <c r="C282" s="78">
        <v>518561</v>
      </c>
      <c r="D282" s="38">
        <v>527070</v>
      </c>
      <c r="E282" s="58">
        <f t="shared" si="6"/>
        <v>983.85603430284402</v>
      </c>
      <c r="F282" s="38">
        <v>741113</v>
      </c>
      <c r="G282" s="38">
        <v>356653</v>
      </c>
      <c r="H282" s="38">
        <v>384460</v>
      </c>
      <c r="I282" s="58">
        <f t="shared" si="7"/>
        <v>927.67257972220773</v>
      </c>
      <c r="J282" s="38">
        <v>304518</v>
      </c>
      <c r="K282" s="38">
        <v>161908</v>
      </c>
      <c r="L282" s="38">
        <v>142610</v>
      </c>
      <c r="M282" s="58">
        <f t="shared" si="8"/>
        <v>1135.3201037795386</v>
      </c>
    </row>
    <row r="283" spans="1:13" ht="15" customHeight="1" x14ac:dyDescent="0.2">
      <c r="A283" s="36" t="s">
        <v>186</v>
      </c>
      <c r="B283" s="39">
        <v>105192</v>
      </c>
      <c r="C283" s="77">
        <v>53323</v>
      </c>
      <c r="D283" s="39">
        <v>51869</v>
      </c>
      <c r="E283" s="68">
        <f t="shared" si="6"/>
        <v>1028.0321579363397</v>
      </c>
      <c r="F283" s="39">
        <v>62324</v>
      </c>
      <c r="G283" s="39">
        <v>30545</v>
      </c>
      <c r="H283" s="39">
        <v>31779</v>
      </c>
      <c r="I283" s="68">
        <f t="shared" si="7"/>
        <v>961.16932565530703</v>
      </c>
      <c r="J283" s="39">
        <v>42868</v>
      </c>
      <c r="K283" s="39">
        <v>22778</v>
      </c>
      <c r="L283" s="39">
        <v>20090</v>
      </c>
      <c r="M283" s="68">
        <f t="shared" si="8"/>
        <v>1133.7979094076657</v>
      </c>
    </row>
    <row r="284" spans="1:13" ht="15" customHeight="1" x14ac:dyDescent="0.2">
      <c r="A284" s="36" t="s">
        <v>187</v>
      </c>
      <c r="B284" s="39">
        <v>34573</v>
      </c>
      <c r="C284" s="77">
        <v>17826</v>
      </c>
      <c r="D284" s="39">
        <v>16747</v>
      </c>
      <c r="E284" s="68">
        <f t="shared" si="6"/>
        <v>1064.4294500507553</v>
      </c>
      <c r="F284" s="39">
        <v>24485</v>
      </c>
      <c r="G284" s="39">
        <v>12356</v>
      </c>
      <c r="H284" s="39">
        <v>12129</v>
      </c>
      <c r="I284" s="68">
        <f t="shared" si="7"/>
        <v>1018.7154753071153</v>
      </c>
      <c r="J284" s="39">
        <v>10088</v>
      </c>
      <c r="K284" s="39">
        <v>5470</v>
      </c>
      <c r="L284" s="39">
        <v>4618</v>
      </c>
      <c r="M284" s="68">
        <f t="shared" si="8"/>
        <v>1184.4954525768733</v>
      </c>
    </row>
    <row r="285" spans="1:13" ht="15" customHeight="1" x14ac:dyDescent="0.2">
      <c r="A285" s="36" t="s">
        <v>55</v>
      </c>
      <c r="B285" s="39">
        <v>78374</v>
      </c>
      <c r="C285" s="77">
        <v>39605</v>
      </c>
      <c r="D285" s="39">
        <v>38769</v>
      </c>
      <c r="E285" s="68">
        <f t="shared" si="6"/>
        <v>1021.5636204183755</v>
      </c>
      <c r="F285" s="39">
        <v>49997</v>
      </c>
      <c r="G285" s="39">
        <v>24313</v>
      </c>
      <c r="H285" s="39">
        <v>25684</v>
      </c>
      <c r="I285" s="68">
        <f t="shared" si="7"/>
        <v>946.62046410216487</v>
      </c>
      <c r="J285" s="39">
        <v>28377</v>
      </c>
      <c r="K285" s="39">
        <v>15292</v>
      </c>
      <c r="L285" s="39">
        <v>13085</v>
      </c>
      <c r="M285" s="68">
        <f t="shared" si="8"/>
        <v>1168.6664119220482</v>
      </c>
    </row>
    <row r="286" spans="1:13" ht="15" customHeight="1" x14ac:dyDescent="0.2">
      <c r="A286" s="36" t="s">
        <v>188</v>
      </c>
      <c r="B286" s="39">
        <v>40514</v>
      </c>
      <c r="C286" s="77">
        <v>20675</v>
      </c>
      <c r="D286" s="39">
        <v>19839</v>
      </c>
      <c r="E286" s="68">
        <f t="shared" si="6"/>
        <v>1042.1392207268511</v>
      </c>
      <c r="F286" s="39">
        <v>13113</v>
      </c>
      <c r="G286" s="39">
        <v>6327</v>
      </c>
      <c r="H286" s="39">
        <v>6786</v>
      </c>
      <c r="I286" s="68">
        <f t="shared" si="7"/>
        <v>932.36074270557037</v>
      </c>
      <c r="J286" s="39">
        <v>27401</v>
      </c>
      <c r="K286" s="39">
        <v>14348</v>
      </c>
      <c r="L286" s="39">
        <v>13053</v>
      </c>
      <c r="M286" s="68">
        <f t="shared" si="8"/>
        <v>1099.2109093694935</v>
      </c>
    </row>
    <row r="287" spans="1:13" ht="15" customHeight="1" x14ac:dyDescent="0.2">
      <c r="A287" s="36" t="s">
        <v>189</v>
      </c>
      <c r="B287" s="39">
        <v>90801</v>
      </c>
      <c r="C287" s="77">
        <v>45633</v>
      </c>
      <c r="D287" s="39">
        <v>45168</v>
      </c>
      <c r="E287" s="68">
        <f t="shared" si="6"/>
        <v>1010.2948990435707</v>
      </c>
      <c r="F287" s="39">
        <v>40088</v>
      </c>
      <c r="G287" s="39">
        <v>19305</v>
      </c>
      <c r="H287" s="39">
        <v>20783</v>
      </c>
      <c r="I287" s="68">
        <f t="shared" si="7"/>
        <v>928.88418418900062</v>
      </c>
      <c r="J287" s="39">
        <v>50713</v>
      </c>
      <c r="K287" s="39">
        <v>26328</v>
      </c>
      <c r="L287" s="39">
        <v>24385</v>
      </c>
      <c r="M287" s="68">
        <f t="shared" si="8"/>
        <v>1079.6801312282141</v>
      </c>
    </row>
    <row r="288" spans="1:13" ht="15" customHeight="1" x14ac:dyDescent="0.2">
      <c r="A288" s="36" t="s">
        <v>34</v>
      </c>
      <c r="B288" s="39">
        <v>510037</v>
      </c>
      <c r="C288" s="77">
        <v>247545</v>
      </c>
      <c r="D288" s="39">
        <v>262492</v>
      </c>
      <c r="E288" s="68">
        <f t="shared" si="6"/>
        <v>943.05731222284874</v>
      </c>
      <c r="F288" s="39">
        <v>454545</v>
      </c>
      <c r="G288" s="39">
        <v>217432</v>
      </c>
      <c r="H288" s="39">
        <v>237113</v>
      </c>
      <c r="I288" s="68">
        <f t="shared" si="7"/>
        <v>916.99738099555907</v>
      </c>
      <c r="J288" s="39">
        <v>55492</v>
      </c>
      <c r="K288" s="39">
        <v>30113</v>
      </c>
      <c r="L288" s="39">
        <v>25379</v>
      </c>
      <c r="M288" s="68">
        <f t="shared" si="8"/>
        <v>1186.5321722684107</v>
      </c>
    </row>
    <row r="289" spans="1:13" ht="15" customHeight="1" x14ac:dyDescent="0.2">
      <c r="A289" s="36" t="s">
        <v>190</v>
      </c>
      <c r="B289" s="39">
        <v>121418</v>
      </c>
      <c r="C289" s="77">
        <v>60252</v>
      </c>
      <c r="D289" s="39">
        <v>61166</v>
      </c>
      <c r="E289" s="68">
        <f t="shared" si="6"/>
        <v>985.05705784259237</v>
      </c>
      <c r="F289" s="39">
        <v>75163</v>
      </c>
      <c r="G289" s="39">
        <v>35785</v>
      </c>
      <c r="H289" s="39">
        <v>39378</v>
      </c>
      <c r="I289" s="68">
        <f t="shared" si="7"/>
        <v>908.75615826095793</v>
      </c>
      <c r="J289" s="39">
        <v>46255</v>
      </c>
      <c r="K289" s="39">
        <v>24467</v>
      </c>
      <c r="L289" s="39">
        <v>21788</v>
      </c>
      <c r="M289" s="68">
        <f t="shared" si="8"/>
        <v>1122.9575913346796</v>
      </c>
    </row>
    <row r="290" spans="1:13" ht="15" customHeight="1" x14ac:dyDescent="0.2">
      <c r="A290" s="36" t="s">
        <v>215</v>
      </c>
      <c r="B290" s="39">
        <v>30420</v>
      </c>
      <c r="C290" s="77">
        <v>15918</v>
      </c>
      <c r="D290" s="39">
        <v>14502</v>
      </c>
      <c r="E290" s="68">
        <f t="shared" si="6"/>
        <v>1097.64170459247</v>
      </c>
      <c r="F290" s="39">
        <v>11830</v>
      </c>
      <c r="G290" s="39">
        <v>5882</v>
      </c>
      <c r="H290" s="39">
        <v>5948</v>
      </c>
      <c r="I290" s="68">
        <f t="shared" si="7"/>
        <v>988.90383322125081</v>
      </c>
      <c r="J290" s="39">
        <v>18590</v>
      </c>
      <c r="K290" s="39">
        <v>10036</v>
      </c>
      <c r="L290" s="39">
        <v>8554</v>
      </c>
      <c r="M290" s="68">
        <f t="shared" si="8"/>
        <v>1173.2522796352584</v>
      </c>
    </row>
    <row r="291" spans="1:13" ht="15" customHeight="1" x14ac:dyDescent="0.2">
      <c r="A291" s="36" t="s">
        <v>192</v>
      </c>
      <c r="B291" s="39">
        <v>34302</v>
      </c>
      <c r="C291" s="77">
        <v>17784</v>
      </c>
      <c r="D291" s="39">
        <v>16518</v>
      </c>
      <c r="E291" s="68">
        <f t="shared" si="6"/>
        <v>1076.6436614602253</v>
      </c>
      <c r="F291" s="39">
        <v>9568</v>
      </c>
      <c r="G291" s="39">
        <v>4708</v>
      </c>
      <c r="H291" s="39">
        <v>4860</v>
      </c>
      <c r="I291" s="68">
        <f t="shared" si="7"/>
        <v>968.72427983539103</v>
      </c>
      <c r="J291" s="39">
        <v>24734</v>
      </c>
      <c r="K291" s="39">
        <v>13076</v>
      </c>
      <c r="L291" s="39">
        <v>11658</v>
      </c>
      <c r="M291" s="68">
        <f t="shared" si="8"/>
        <v>1121.6332132441241</v>
      </c>
    </row>
    <row r="292" spans="1:13" ht="4.9000000000000004" customHeight="1" x14ac:dyDescent="0.2">
      <c r="A292" s="133"/>
      <c r="B292" s="140"/>
      <c r="C292" s="175"/>
      <c r="D292" s="140"/>
      <c r="E292" s="140"/>
      <c r="F292" s="140"/>
      <c r="G292" s="140"/>
      <c r="H292" s="140"/>
      <c r="I292" s="140"/>
      <c r="J292" s="140"/>
      <c r="K292" s="140"/>
      <c r="L292" s="140"/>
      <c r="M292" s="140"/>
    </row>
    <row r="293" spans="1:13" ht="4.9000000000000004" customHeight="1" x14ac:dyDescent="0.2">
      <c r="A293" s="36"/>
      <c r="B293" s="39"/>
      <c r="C293" s="77"/>
      <c r="D293" s="39"/>
      <c r="E293" s="68"/>
      <c r="F293" s="39"/>
      <c r="G293" s="39"/>
      <c r="H293" s="39"/>
      <c r="I293" s="68"/>
      <c r="J293" s="39"/>
      <c r="K293" s="39"/>
      <c r="L293" s="39"/>
      <c r="M293" s="68"/>
    </row>
    <row r="294" spans="1:13" ht="15" customHeight="1" x14ac:dyDescent="0.2">
      <c r="A294" s="74" t="s">
        <v>256</v>
      </c>
      <c r="B294" s="39"/>
      <c r="C294" s="77"/>
      <c r="D294" s="39"/>
      <c r="E294" s="68"/>
      <c r="F294" s="39"/>
      <c r="G294" s="39"/>
      <c r="H294" s="39"/>
      <c r="I294" s="68"/>
      <c r="J294" s="39"/>
      <c r="K294" s="39"/>
      <c r="L294" s="39"/>
      <c r="M294" s="68"/>
    </row>
    <row r="295" spans="1:13" ht="15" customHeight="1" x14ac:dyDescent="0.2">
      <c r="A295" s="36"/>
      <c r="B295" s="39"/>
      <c r="C295" s="77"/>
      <c r="D295" s="39"/>
      <c r="E295" s="68"/>
      <c r="F295" s="39"/>
      <c r="G295" s="39"/>
      <c r="H295" s="39"/>
      <c r="I295" s="68"/>
      <c r="J295" s="39"/>
      <c r="K295" s="39"/>
      <c r="L295" s="39"/>
      <c r="M295" s="68"/>
    </row>
    <row r="296" spans="1:13" ht="15" customHeight="1" x14ac:dyDescent="0.2">
      <c r="A296" s="36"/>
      <c r="B296" s="39"/>
      <c r="C296" s="77"/>
      <c r="D296" s="39"/>
      <c r="E296" s="68"/>
      <c r="F296" s="39"/>
      <c r="G296" s="39"/>
      <c r="H296" s="39"/>
      <c r="I296" s="68"/>
      <c r="J296" s="39"/>
      <c r="K296" s="39"/>
      <c r="L296" s="39"/>
      <c r="M296" s="68"/>
    </row>
    <row r="297" spans="1:13" ht="15" customHeight="1" x14ac:dyDescent="0.2">
      <c r="A297" s="36"/>
      <c r="B297" s="39"/>
      <c r="C297" s="77"/>
      <c r="D297" s="39"/>
      <c r="E297" s="68"/>
      <c r="F297" s="39"/>
      <c r="G297" s="39"/>
      <c r="H297" s="39"/>
      <c r="I297" s="68"/>
      <c r="J297" s="39"/>
      <c r="K297" s="39"/>
      <c r="L297" s="39"/>
      <c r="M297" s="68"/>
    </row>
    <row r="298" spans="1:13" ht="15" customHeight="1" x14ac:dyDescent="0.2">
      <c r="A298" s="1"/>
      <c r="B298" s="3"/>
      <c r="C298" s="7"/>
      <c r="D298" s="3"/>
      <c r="E298" s="3"/>
      <c r="F298" s="3"/>
      <c r="G298" s="3"/>
      <c r="H298" s="3"/>
      <c r="I298" s="3"/>
      <c r="J298" s="3"/>
      <c r="K298" s="3"/>
      <c r="L298" s="3"/>
      <c r="M298" s="3"/>
    </row>
    <row r="299" spans="1:13" ht="15" customHeight="1" x14ac:dyDescent="0.25">
      <c r="A299" s="1"/>
      <c r="B299" s="3"/>
      <c r="C299" s="7"/>
      <c r="D299" s="3"/>
      <c r="E299" s="3"/>
      <c r="F299" s="3"/>
      <c r="G299" s="215" t="s">
        <v>265</v>
      </c>
      <c r="H299" s="215"/>
      <c r="I299" s="215"/>
      <c r="J299" s="215"/>
      <c r="K299" s="215"/>
      <c r="L299" s="215"/>
      <c r="M299" s="215"/>
    </row>
    <row r="300" spans="1:13" ht="4.9000000000000004" customHeight="1" x14ac:dyDescent="0.25">
      <c r="A300" s="115"/>
      <c r="B300" s="122"/>
      <c r="C300" s="170"/>
      <c r="D300" s="122"/>
      <c r="E300" s="122"/>
      <c r="F300" s="122"/>
      <c r="G300" s="123"/>
      <c r="H300" s="123"/>
      <c r="I300" s="123"/>
      <c r="J300" s="123"/>
      <c r="K300" s="123"/>
      <c r="L300" s="123"/>
      <c r="M300" s="123"/>
    </row>
    <row r="301" spans="1:13" ht="4.9000000000000004" customHeight="1" x14ac:dyDescent="0.25">
      <c r="A301" s="1"/>
      <c r="B301" s="3"/>
      <c r="C301" s="7"/>
      <c r="D301" s="3"/>
      <c r="E301" s="3"/>
      <c r="F301" s="3"/>
      <c r="G301" s="3"/>
      <c r="H301" s="169"/>
      <c r="I301" s="169"/>
      <c r="J301" s="169"/>
      <c r="K301" s="169"/>
      <c r="L301" s="169"/>
      <c r="M301" s="169"/>
    </row>
    <row r="302" spans="1:13" ht="15" customHeight="1" x14ac:dyDescent="0.25">
      <c r="A302" s="105" t="s">
        <v>260</v>
      </c>
      <c r="B302" s="81"/>
      <c r="C302" s="82"/>
      <c r="D302" s="81"/>
      <c r="E302" s="83"/>
      <c r="F302" s="81"/>
      <c r="G302" s="81"/>
      <c r="H302" s="81"/>
      <c r="I302" s="83"/>
      <c r="J302" s="81"/>
      <c r="K302" s="81"/>
      <c r="L302" s="43"/>
      <c r="M302" s="66"/>
    </row>
    <row r="303" spans="1:13" ht="15" customHeight="1" x14ac:dyDescent="0.25">
      <c r="A303" s="4"/>
      <c r="B303" s="81"/>
      <c r="C303" s="82"/>
      <c r="D303" s="81"/>
      <c r="E303" s="83"/>
      <c r="F303" s="81"/>
      <c r="G303" s="81"/>
      <c r="H303" s="81"/>
      <c r="I303" s="83"/>
      <c r="J303" s="81"/>
      <c r="K303" s="81"/>
      <c r="L303" s="43"/>
      <c r="M303" s="31" t="s">
        <v>40</v>
      </c>
    </row>
    <row r="304" spans="1:13" ht="4.9000000000000004" customHeight="1" x14ac:dyDescent="0.25">
      <c r="A304" s="4"/>
      <c r="B304" s="81"/>
      <c r="C304" s="82"/>
      <c r="D304" s="81"/>
      <c r="E304" s="83"/>
      <c r="F304" s="81"/>
      <c r="G304" s="81"/>
      <c r="H304" s="81"/>
      <c r="I304" s="83"/>
      <c r="J304" s="81"/>
      <c r="K304" s="81"/>
      <c r="L304" s="43"/>
      <c r="M304" s="66"/>
    </row>
    <row r="305" spans="1:13" ht="4.9000000000000004" customHeight="1" x14ac:dyDescent="0.2">
      <c r="A305" s="216" t="s">
        <v>239</v>
      </c>
      <c r="B305" s="166"/>
      <c r="C305" s="166"/>
      <c r="D305" s="166"/>
      <c r="E305" s="171"/>
      <c r="F305" s="166"/>
      <c r="G305" s="166"/>
      <c r="H305" s="166"/>
      <c r="I305" s="171"/>
      <c r="J305" s="166"/>
      <c r="K305" s="166"/>
      <c r="L305" s="148"/>
      <c r="M305" s="148"/>
    </row>
    <row r="306" spans="1:13" ht="15" customHeight="1" x14ac:dyDescent="0.2">
      <c r="A306" s="216"/>
      <c r="B306" s="223" t="s">
        <v>240</v>
      </c>
      <c r="C306" s="223"/>
      <c r="D306" s="223"/>
      <c r="E306" s="172"/>
      <c r="F306" s="223" t="s">
        <v>240</v>
      </c>
      <c r="G306" s="223"/>
      <c r="H306" s="223"/>
      <c r="I306" s="172"/>
      <c r="J306" s="223" t="s">
        <v>240</v>
      </c>
      <c r="K306" s="223"/>
      <c r="L306" s="223"/>
      <c r="M306" s="172"/>
    </row>
    <row r="307" spans="1:13" ht="15" customHeight="1" x14ac:dyDescent="0.2">
      <c r="A307" s="216"/>
      <c r="B307" s="173"/>
      <c r="C307" s="173" t="s">
        <v>222</v>
      </c>
      <c r="D307" s="173"/>
      <c r="E307" s="172"/>
      <c r="F307" s="173"/>
      <c r="G307" s="173" t="s">
        <v>223</v>
      </c>
      <c r="H307" s="173"/>
      <c r="I307" s="172"/>
      <c r="J307" s="173"/>
      <c r="K307" s="173" t="s">
        <v>224</v>
      </c>
      <c r="L307" s="173"/>
      <c r="M307" s="172"/>
    </row>
    <row r="308" spans="1:13" ht="15" customHeight="1" x14ac:dyDescent="0.2">
      <c r="A308" s="216"/>
      <c r="B308" s="147" t="s">
        <v>13</v>
      </c>
      <c r="C308" s="147" t="s">
        <v>235</v>
      </c>
      <c r="D308" s="147" t="s">
        <v>234</v>
      </c>
      <c r="E308" s="147" t="s">
        <v>264</v>
      </c>
      <c r="F308" s="147" t="s">
        <v>13</v>
      </c>
      <c r="G308" s="147" t="s">
        <v>235</v>
      </c>
      <c r="H308" s="147" t="s">
        <v>234</v>
      </c>
      <c r="I308" s="147" t="s">
        <v>264</v>
      </c>
      <c r="J308" s="147" t="s">
        <v>13</v>
      </c>
      <c r="K308" s="147" t="s">
        <v>235</v>
      </c>
      <c r="L308" s="147" t="s">
        <v>234</v>
      </c>
      <c r="M308" s="147" t="s">
        <v>264</v>
      </c>
    </row>
    <row r="309" spans="1:13" ht="4.9000000000000004" customHeight="1" x14ac:dyDescent="0.2">
      <c r="A309" s="141"/>
      <c r="B309" s="174"/>
      <c r="C309" s="174"/>
      <c r="D309" s="174"/>
      <c r="E309" s="174"/>
      <c r="F309" s="174"/>
      <c r="G309" s="174"/>
      <c r="H309" s="174"/>
      <c r="I309" s="174"/>
      <c r="J309" s="174"/>
      <c r="K309" s="174"/>
      <c r="L309" s="174"/>
      <c r="M309" s="174"/>
    </row>
    <row r="310" spans="1:13" ht="4.9000000000000004" customHeight="1" x14ac:dyDescent="0.2">
      <c r="A310" s="14"/>
      <c r="B310" s="17"/>
      <c r="C310" s="85"/>
      <c r="D310" s="17"/>
      <c r="E310" s="17"/>
      <c r="F310" s="17"/>
      <c r="G310" s="17"/>
      <c r="H310" s="17"/>
      <c r="I310" s="17"/>
      <c r="J310" s="17"/>
      <c r="K310" s="17"/>
      <c r="L310" s="17"/>
      <c r="M310" s="17"/>
    </row>
    <row r="311" spans="1:13" ht="15" customHeight="1" x14ac:dyDescent="0.2">
      <c r="A311" s="37" t="s">
        <v>35</v>
      </c>
      <c r="B311" s="38">
        <v>505606</v>
      </c>
      <c r="C311" s="78">
        <v>252288</v>
      </c>
      <c r="D311" s="38">
        <v>253318</v>
      </c>
      <c r="E311" s="58">
        <f t="shared" si="6"/>
        <v>995.93396442416247</v>
      </c>
      <c r="F311" s="38">
        <v>321656</v>
      </c>
      <c r="G311" s="38">
        <v>154634</v>
      </c>
      <c r="H311" s="38">
        <v>167022</v>
      </c>
      <c r="I311" s="58">
        <f t="shared" si="7"/>
        <v>925.83013016249356</v>
      </c>
      <c r="J311" s="38">
        <v>183950</v>
      </c>
      <c r="K311" s="38">
        <v>97654</v>
      </c>
      <c r="L311" s="38">
        <v>86296</v>
      </c>
      <c r="M311" s="58">
        <f t="shared" si="8"/>
        <v>1131.6167609159174</v>
      </c>
    </row>
    <row r="312" spans="1:13" ht="15" customHeight="1" x14ac:dyDescent="0.2">
      <c r="A312" s="36" t="s">
        <v>193</v>
      </c>
      <c r="B312" s="39">
        <v>41936</v>
      </c>
      <c r="C312" s="77">
        <v>21416</v>
      </c>
      <c r="D312" s="39">
        <v>20520</v>
      </c>
      <c r="E312" s="68">
        <f t="shared" si="6"/>
        <v>1043.664717348928</v>
      </c>
      <c r="F312" s="39">
        <v>9340</v>
      </c>
      <c r="G312" s="39">
        <v>4463</v>
      </c>
      <c r="H312" s="39">
        <v>4877</v>
      </c>
      <c r="I312" s="68">
        <f t="shared" si="7"/>
        <v>915.11174902604068</v>
      </c>
      <c r="J312" s="39">
        <v>32596</v>
      </c>
      <c r="K312" s="39">
        <v>16953</v>
      </c>
      <c r="L312" s="39">
        <v>15643</v>
      </c>
      <c r="M312" s="68">
        <f t="shared" si="8"/>
        <v>1083.7435274563702</v>
      </c>
    </row>
    <row r="313" spans="1:13" ht="15" customHeight="1" x14ac:dyDescent="0.2">
      <c r="A313" s="36" t="s">
        <v>194</v>
      </c>
      <c r="B313" s="39">
        <v>36749</v>
      </c>
      <c r="C313" s="77">
        <v>18777</v>
      </c>
      <c r="D313" s="39">
        <v>17972</v>
      </c>
      <c r="E313" s="68">
        <f t="shared" si="6"/>
        <v>1044.7918985087913</v>
      </c>
      <c r="F313" s="39">
        <v>20285</v>
      </c>
      <c r="G313" s="39">
        <v>9832</v>
      </c>
      <c r="H313" s="39">
        <v>10453</v>
      </c>
      <c r="I313" s="68">
        <f t="shared" si="7"/>
        <v>940.59121783220121</v>
      </c>
      <c r="J313" s="39">
        <v>16464</v>
      </c>
      <c r="K313" s="39">
        <v>8945</v>
      </c>
      <c r="L313" s="39">
        <v>7519</v>
      </c>
      <c r="M313" s="68">
        <f t="shared" si="8"/>
        <v>1189.6528793722568</v>
      </c>
    </row>
    <row r="314" spans="1:13" ht="15" customHeight="1" x14ac:dyDescent="0.2">
      <c r="A314" s="36" t="s">
        <v>195</v>
      </c>
      <c r="B314" s="39">
        <v>18846</v>
      </c>
      <c r="C314" s="77">
        <v>9869</v>
      </c>
      <c r="D314" s="39">
        <v>8977</v>
      </c>
      <c r="E314" s="68">
        <f t="shared" si="6"/>
        <v>1099.3650440013366</v>
      </c>
      <c r="F314" s="39">
        <v>3169</v>
      </c>
      <c r="G314" s="39">
        <v>1579</v>
      </c>
      <c r="H314" s="39">
        <v>1590</v>
      </c>
      <c r="I314" s="68">
        <f t="shared" si="7"/>
        <v>993.0817610062893</v>
      </c>
      <c r="J314" s="39">
        <v>15677</v>
      </c>
      <c r="K314" s="39">
        <v>8290</v>
      </c>
      <c r="L314" s="39">
        <v>7387</v>
      </c>
      <c r="M314" s="68">
        <f t="shared" si="8"/>
        <v>1122.2417760931367</v>
      </c>
    </row>
    <row r="315" spans="1:13" ht="15" customHeight="1" x14ac:dyDescent="0.2">
      <c r="A315" s="36" t="s">
        <v>196</v>
      </c>
      <c r="B315" s="39">
        <v>79053</v>
      </c>
      <c r="C315" s="77">
        <v>39905</v>
      </c>
      <c r="D315" s="39">
        <v>39148</v>
      </c>
      <c r="E315" s="68">
        <f t="shared" si="6"/>
        <v>1019.3368754470216</v>
      </c>
      <c r="F315" s="39">
        <v>43753</v>
      </c>
      <c r="G315" s="39">
        <v>21371</v>
      </c>
      <c r="H315" s="39">
        <v>22382</v>
      </c>
      <c r="I315" s="68">
        <f t="shared" si="7"/>
        <v>954.82977392547582</v>
      </c>
      <c r="J315" s="39">
        <v>35300</v>
      </c>
      <c r="K315" s="39">
        <v>18534</v>
      </c>
      <c r="L315" s="39">
        <v>16766</v>
      </c>
      <c r="M315" s="68">
        <f t="shared" si="8"/>
        <v>1105.4515090063223</v>
      </c>
    </row>
    <row r="316" spans="1:13" ht="15" customHeight="1" x14ac:dyDescent="0.2">
      <c r="A316" s="36" t="s">
        <v>197</v>
      </c>
      <c r="B316" s="39">
        <v>28917</v>
      </c>
      <c r="C316" s="77">
        <v>15163</v>
      </c>
      <c r="D316" s="39">
        <v>13754</v>
      </c>
      <c r="E316" s="68">
        <f t="shared" si="6"/>
        <v>1102.4429256943436</v>
      </c>
      <c r="F316" s="39">
        <v>3027</v>
      </c>
      <c r="G316" s="39">
        <v>1490</v>
      </c>
      <c r="H316" s="39">
        <v>1537</v>
      </c>
      <c r="I316" s="68">
        <f t="shared" si="7"/>
        <v>969.42094990240719</v>
      </c>
      <c r="J316" s="39">
        <v>25890</v>
      </c>
      <c r="K316" s="39">
        <v>13673</v>
      </c>
      <c r="L316" s="39">
        <v>12217</v>
      </c>
      <c r="M316" s="68">
        <f t="shared" si="8"/>
        <v>1119.178194319391</v>
      </c>
    </row>
    <row r="317" spans="1:13" ht="15" customHeight="1" x14ac:dyDescent="0.2">
      <c r="A317" s="36" t="s">
        <v>198</v>
      </c>
      <c r="B317" s="39">
        <v>20937</v>
      </c>
      <c r="C317" s="77">
        <v>10685</v>
      </c>
      <c r="D317" s="39">
        <v>10252</v>
      </c>
      <c r="E317" s="68">
        <f t="shared" si="6"/>
        <v>1042.2356613343736</v>
      </c>
      <c r="F317" s="39">
        <v>9540</v>
      </c>
      <c r="G317" s="39">
        <v>4725</v>
      </c>
      <c r="H317" s="39">
        <v>4815</v>
      </c>
      <c r="I317" s="68">
        <f t="shared" si="7"/>
        <v>981.30841121495325</v>
      </c>
      <c r="J317" s="39">
        <v>11397</v>
      </c>
      <c r="K317" s="39">
        <v>5960</v>
      </c>
      <c r="L317" s="39">
        <v>5437</v>
      </c>
      <c r="M317" s="68">
        <f t="shared" si="8"/>
        <v>1096.1927533566304</v>
      </c>
    </row>
    <row r="318" spans="1:13" ht="15" customHeight="1" x14ac:dyDescent="0.2">
      <c r="A318" s="36" t="s">
        <v>199</v>
      </c>
      <c r="B318" s="39">
        <v>25802</v>
      </c>
      <c r="C318" s="77">
        <v>13279</v>
      </c>
      <c r="D318" s="39">
        <v>12523</v>
      </c>
      <c r="E318" s="68">
        <f t="shared" si="6"/>
        <v>1060.3689211850196</v>
      </c>
      <c r="F318" s="39">
        <v>4713</v>
      </c>
      <c r="G318" s="39">
        <v>2250</v>
      </c>
      <c r="H318" s="39">
        <v>2463</v>
      </c>
      <c r="I318" s="68">
        <f t="shared" si="7"/>
        <v>913.52009744214365</v>
      </c>
      <c r="J318" s="39">
        <v>21089</v>
      </c>
      <c r="K318" s="39">
        <v>11029</v>
      </c>
      <c r="L318" s="39">
        <v>10060</v>
      </c>
      <c r="M318" s="68">
        <f t="shared" si="8"/>
        <v>1096.3220675944333</v>
      </c>
    </row>
    <row r="319" spans="1:13" ht="15" customHeight="1" x14ac:dyDescent="0.2">
      <c r="A319" s="36" t="s">
        <v>200</v>
      </c>
      <c r="B319" s="39">
        <v>11294</v>
      </c>
      <c r="C319" s="77">
        <v>5741</v>
      </c>
      <c r="D319" s="39">
        <v>5553</v>
      </c>
      <c r="E319" s="68">
        <f t="shared" si="6"/>
        <v>1033.8555735638392</v>
      </c>
      <c r="F319" s="39">
        <v>8123</v>
      </c>
      <c r="G319" s="39">
        <v>4059</v>
      </c>
      <c r="H319" s="39">
        <v>4064</v>
      </c>
      <c r="I319" s="68">
        <f t="shared" si="7"/>
        <v>998.76968503937007</v>
      </c>
      <c r="J319" s="39">
        <v>3171</v>
      </c>
      <c r="K319" s="39">
        <v>1682</v>
      </c>
      <c r="L319" s="39">
        <v>1489</v>
      </c>
      <c r="M319" s="68">
        <f t="shared" si="8"/>
        <v>1129.6171927468099</v>
      </c>
    </row>
    <row r="320" spans="1:13" ht="15" customHeight="1" x14ac:dyDescent="0.2">
      <c r="A320" s="36" t="s">
        <v>35</v>
      </c>
      <c r="B320" s="68">
        <v>225733</v>
      </c>
      <c r="C320" s="79">
        <v>108833</v>
      </c>
      <c r="D320" s="68">
        <v>116900</v>
      </c>
      <c r="E320" s="68">
        <f t="shared" si="6"/>
        <v>930.99230111206157</v>
      </c>
      <c r="F320" s="68">
        <v>216956</v>
      </c>
      <c r="G320" s="68">
        <v>103546</v>
      </c>
      <c r="H320" s="68">
        <v>113410</v>
      </c>
      <c r="I320" s="68">
        <f t="shared" si="7"/>
        <v>913.02354289745165</v>
      </c>
      <c r="J320" s="68">
        <v>8777</v>
      </c>
      <c r="K320" s="68">
        <v>5287</v>
      </c>
      <c r="L320" s="68">
        <v>3490</v>
      </c>
      <c r="M320" s="68">
        <f t="shared" si="8"/>
        <v>1514.8997134670487</v>
      </c>
    </row>
    <row r="321" spans="1:13" ht="15" customHeight="1" x14ac:dyDescent="0.2">
      <c r="A321" s="36" t="s">
        <v>201</v>
      </c>
      <c r="B321" s="68">
        <v>16339</v>
      </c>
      <c r="C321" s="79">
        <v>8620</v>
      </c>
      <c r="D321" s="68">
        <v>7719</v>
      </c>
      <c r="E321" s="68">
        <f t="shared" si="6"/>
        <v>1116.7249643736234</v>
      </c>
      <c r="F321" s="68">
        <v>2750</v>
      </c>
      <c r="G321" s="68">
        <v>1319</v>
      </c>
      <c r="H321" s="68">
        <v>1431</v>
      </c>
      <c r="I321" s="68">
        <f t="shared" si="7"/>
        <v>921.7330538085256</v>
      </c>
      <c r="J321" s="68">
        <v>13589</v>
      </c>
      <c r="K321" s="68">
        <v>7301</v>
      </c>
      <c r="L321" s="68">
        <v>6288</v>
      </c>
      <c r="M321" s="68">
        <f t="shared" si="8"/>
        <v>1161.1005089058524</v>
      </c>
    </row>
    <row r="322" spans="1:13" ht="15" customHeight="1" x14ac:dyDescent="0.2">
      <c r="A322" s="37" t="s">
        <v>36</v>
      </c>
      <c r="B322" s="38">
        <v>83625</v>
      </c>
      <c r="C322" s="78">
        <v>42135</v>
      </c>
      <c r="D322" s="38">
        <v>41490</v>
      </c>
      <c r="E322" s="38">
        <f t="shared" si="6"/>
        <v>1015.5459146782357</v>
      </c>
      <c r="F322" s="38">
        <v>68449</v>
      </c>
      <c r="G322" s="38">
        <v>33787</v>
      </c>
      <c r="H322" s="38">
        <v>34662</v>
      </c>
      <c r="I322" s="38">
        <f t="shared" si="7"/>
        <v>974.75621718308241</v>
      </c>
      <c r="J322" s="38">
        <v>15176</v>
      </c>
      <c r="K322" s="38">
        <v>8348</v>
      </c>
      <c r="L322" s="38">
        <v>6828</v>
      </c>
      <c r="M322" s="38">
        <f t="shared" si="8"/>
        <v>1222.6127709431751</v>
      </c>
    </row>
    <row r="323" spans="1:13" ht="4.9000000000000004" customHeight="1" x14ac:dyDescent="0.2">
      <c r="A323" s="176"/>
      <c r="B323" s="140"/>
      <c r="C323" s="175"/>
      <c r="D323" s="140"/>
      <c r="E323" s="140"/>
      <c r="F323" s="140"/>
      <c r="G323" s="140"/>
      <c r="H323" s="140"/>
      <c r="I323" s="140"/>
      <c r="J323" s="140"/>
      <c r="K323" s="140"/>
      <c r="L323" s="140"/>
      <c r="M323" s="140"/>
    </row>
    <row r="324" spans="1:13" ht="4.9000000000000004" customHeight="1" x14ac:dyDescent="0.2">
      <c r="B324" s="68"/>
      <c r="C324" s="79"/>
      <c r="D324" s="68"/>
      <c r="E324" s="68"/>
      <c r="F324" s="68"/>
      <c r="G324" s="68"/>
      <c r="H324" s="68"/>
      <c r="I324" s="68"/>
      <c r="J324" s="68"/>
      <c r="K324" s="68"/>
      <c r="L324" s="68"/>
      <c r="M324" s="68"/>
    </row>
    <row r="325" spans="1:13" x14ac:dyDescent="0.2">
      <c r="A325" s="74" t="s">
        <v>256</v>
      </c>
      <c r="B325" s="68"/>
      <c r="C325" s="79"/>
      <c r="D325" s="68"/>
      <c r="E325" s="68"/>
      <c r="F325" s="68"/>
      <c r="G325" s="68"/>
      <c r="H325" s="68"/>
      <c r="I325" s="68"/>
      <c r="J325" s="68"/>
      <c r="K325" s="68"/>
      <c r="L325" s="68"/>
      <c r="M325" s="68"/>
    </row>
    <row r="326" spans="1:13" x14ac:dyDescent="0.2">
      <c r="A326" s="80"/>
      <c r="B326" s="80"/>
      <c r="C326" s="5"/>
      <c r="D326" s="80"/>
      <c r="E326" s="80"/>
      <c r="F326" s="80"/>
      <c r="G326" s="80"/>
      <c r="H326" s="80"/>
      <c r="I326" s="80"/>
      <c r="J326" s="80"/>
      <c r="K326" s="80"/>
      <c r="L326" s="80"/>
      <c r="M326" s="80"/>
    </row>
    <row r="327" spans="1:13" x14ac:dyDescent="0.2">
      <c r="A327" s="80"/>
      <c r="B327" s="80"/>
      <c r="C327" s="5"/>
      <c r="D327" s="80"/>
      <c r="E327" s="80"/>
      <c r="F327" s="80"/>
      <c r="G327" s="80"/>
      <c r="H327" s="80"/>
      <c r="I327" s="80"/>
      <c r="J327" s="80"/>
      <c r="K327" s="80"/>
      <c r="L327" s="80"/>
      <c r="M327" s="80"/>
    </row>
    <row r="328" spans="1:13" x14ac:dyDescent="0.2">
      <c r="A328" s="80"/>
      <c r="B328" s="80"/>
      <c r="C328" s="5"/>
      <c r="D328" s="80"/>
      <c r="E328" s="80"/>
      <c r="F328" s="80"/>
      <c r="G328" s="80"/>
      <c r="H328" s="80"/>
      <c r="I328" s="80"/>
      <c r="J328" s="80"/>
      <c r="K328" s="80"/>
      <c r="L328" s="80"/>
      <c r="M328" s="80"/>
    </row>
    <row r="329" spans="1:13" x14ac:dyDescent="0.2">
      <c r="A329" s="80"/>
      <c r="B329" s="80"/>
      <c r="C329" s="5"/>
      <c r="D329" s="80"/>
      <c r="E329" s="80"/>
      <c r="F329" s="80"/>
      <c r="G329" s="80"/>
      <c r="H329" s="80"/>
      <c r="I329" s="80"/>
      <c r="J329" s="80"/>
      <c r="K329" s="80"/>
      <c r="L329" s="80"/>
      <c r="M329" s="80"/>
    </row>
    <row r="330" spans="1:13" x14ac:dyDescent="0.2">
      <c r="A330" s="80"/>
      <c r="B330" s="80"/>
      <c r="C330" s="5"/>
      <c r="D330" s="80"/>
      <c r="E330" s="80"/>
      <c r="F330" s="80"/>
      <c r="G330" s="80"/>
      <c r="H330" s="80"/>
      <c r="I330" s="80"/>
      <c r="J330" s="80"/>
      <c r="K330" s="80"/>
      <c r="L330" s="80"/>
      <c r="M330" s="80"/>
    </row>
    <row r="331" spans="1:13" x14ac:dyDescent="0.2">
      <c r="A331" s="80"/>
      <c r="B331" s="80"/>
      <c r="C331" s="5"/>
      <c r="D331" s="80"/>
      <c r="E331" s="80"/>
      <c r="F331" s="80"/>
      <c r="G331" s="80"/>
      <c r="H331" s="80"/>
      <c r="I331" s="80"/>
      <c r="J331" s="80"/>
      <c r="K331" s="80"/>
      <c r="L331" s="80"/>
      <c r="M331" s="80"/>
    </row>
    <row r="332" spans="1:13" x14ac:dyDescent="0.2">
      <c r="A332" s="80"/>
      <c r="B332" s="80"/>
      <c r="C332" s="5"/>
      <c r="D332" s="80"/>
      <c r="E332" s="80"/>
      <c r="F332" s="80"/>
      <c r="G332" s="80"/>
      <c r="H332" s="80"/>
      <c r="I332" s="80"/>
      <c r="J332" s="80"/>
      <c r="K332" s="80"/>
      <c r="L332" s="80"/>
      <c r="M332" s="80"/>
    </row>
    <row r="333" spans="1:13" x14ac:dyDescent="0.2">
      <c r="A333" s="80"/>
      <c r="B333" s="80"/>
      <c r="C333" s="5"/>
      <c r="D333" s="80"/>
      <c r="E333" s="80"/>
      <c r="F333" s="80"/>
      <c r="G333" s="80"/>
      <c r="H333" s="80"/>
      <c r="I333" s="80"/>
      <c r="J333" s="80"/>
      <c r="K333" s="80"/>
      <c r="L333" s="80"/>
      <c r="M333" s="80"/>
    </row>
    <row r="334" spans="1:13" x14ac:dyDescent="0.2">
      <c r="A334" s="80"/>
      <c r="B334" s="80"/>
      <c r="C334" s="5"/>
      <c r="D334" s="80"/>
      <c r="E334" s="80"/>
      <c r="F334" s="80"/>
      <c r="G334" s="80"/>
      <c r="H334" s="80"/>
      <c r="I334" s="80"/>
      <c r="J334" s="80"/>
      <c r="K334" s="80"/>
      <c r="L334" s="80"/>
      <c r="M334" s="80"/>
    </row>
    <row r="335" spans="1:13" x14ac:dyDescent="0.2">
      <c r="A335" s="80"/>
      <c r="B335" s="80"/>
      <c r="C335" s="5"/>
      <c r="D335" s="80"/>
      <c r="E335" s="80"/>
      <c r="F335" s="80"/>
      <c r="G335" s="80"/>
      <c r="H335" s="80"/>
      <c r="I335" s="80"/>
      <c r="J335" s="80"/>
      <c r="K335" s="80"/>
      <c r="L335" s="80"/>
      <c r="M335" s="80"/>
    </row>
    <row r="336" spans="1:13" x14ac:dyDescent="0.2">
      <c r="A336" s="80"/>
      <c r="B336" s="80"/>
      <c r="C336" s="5"/>
      <c r="D336" s="80"/>
      <c r="E336" s="80"/>
      <c r="F336" s="80"/>
      <c r="G336" s="80"/>
      <c r="H336" s="80"/>
      <c r="I336" s="80"/>
      <c r="J336" s="80"/>
      <c r="K336" s="80"/>
      <c r="L336" s="80"/>
      <c r="M336" s="80"/>
    </row>
    <row r="337" spans="1:13" x14ac:dyDescent="0.2">
      <c r="A337" s="80"/>
      <c r="B337" s="80"/>
      <c r="C337" s="5"/>
      <c r="D337" s="80"/>
      <c r="E337" s="80"/>
      <c r="F337" s="80"/>
      <c r="G337" s="80"/>
      <c r="H337" s="80"/>
      <c r="I337" s="80"/>
      <c r="J337" s="80"/>
      <c r="K337" s="80"/>
      <c r="L337" s="80"/>
      <c r="M337" s="80"/>
    </row>
    <row r="338" spans="1:13" x14ac:dyDescent="0.2">
      <c r="A338" s="80"/>
      <c r="B338" s="80"/>
      <c r="C338" s="5"/>
      <c r="D338" s="80"/>
      <c r="E338" s="80"/>
      <c r="F338" s="80"/>
      <c r="G338" s="80"/>
      <c r="H338" s="80"/>
      <c r="I338" s="80"/>
      <c r="J338" s="80"/>
      <c r="K338" s="80"/>
      <c r="L338" s="80"/>
      <c r="M338" s="80"/>
    </row>
    <row r="339" spans="1:13" x14ac:dyDescent="0.2">
      <c r="A339" s="80"/>
      <c r="B339" s="80"/>
      <c r="C339" s="5"/>
      <c r="D339" s="80"/>
      <c r="E339" s="80"/>
      <c r="F339" s="80"/>
      <c r="G339" s="80"/>
      <c r="H339" s="80"/>
      <c r="I339" s="80"/>
      <c r="J339" s="80"/>
      <c r="K339" s="80"/>
      <c r="L339" s="80"/>
      <c r="M339" s="80"/>
    </row>
    <row r="340" spans="1:13" x14ac:dyDescent="0.2">
      <c r="A340" s="80"/>
      <c r="B340" s="80"/>
      <c r="C340" s="5"/>
      <c r="D340" s="80"/>
      <c r="E340" s="80"/>
      <c r="F340" s="80"/>
      <c r="G340" s="80"/>
      <c r="H340" s="80"/>
      <c r="I340" s="80"/>
      <c r="J340" s="80"/>
      <c r="K340" s="80"/>
      <c r="L340" s="80"/>
      <c r="M340" s="80"/>
    </row>
    <row r="341" spans="1:13" x14ac:dyDescent="0.2">
      <c r="A341" s="80"/>
      <c r="B341" s="80"/>
      <c r="C341" s="5"/>
      <c r="D341" s="80"/>
      <c r="E341" s="80"/>
      <c r="F341" s="80"/>
      <c r="G341" s="80"/>
      <c r="H341" s="80"/>
      <c r="I341" s="80"/>
      <c r="J341" s="80"/>
      <c r="K341" s="80"/>
      <c r="L341" s="80"/>
      <c r="M341" s="80"/>
    </row>
    <row r="342" spans="1:13" x14ac:dyDescent="0.2">
      <c r="A342" s="80"/>
      <c r="B342" s="80"/>
      <c r="C342" s="5"/>
      <c r="D342" s="80"/>
      <c r="E342" s="80"/>
      <c r="F342" s="80"/>
      <c r="G342" s="80"/>
      <c r="H342" s="80"/>
      <c r="I342" s="80"/>
      <c r="J342" s="80"/>
      <c r="K342" s="80"/>
      <c r="L342" s="80"/>
      <c r="M342" s="80"/>
    </row>
    <row r="343" spans="1:13" x14ac:dyDescent="0.2">
      <c r="A343" s="80"/>
      <c r="B343" s="80"/>
      <c r="C343" s="5"/>
      <c r="D343" s="80"/>
      <c r="E343" s="80"/>
      <c r="F343" s="80"/>
      <c r="G343" s="80"/>
      <c r="H343" s="80"/>
      <c r="I343" s="80"/>
      <c r="J343" s="80"/>
      <c r="K343" s="80"/>
      <c r="L343" s="80"/>
      <c r="M343" s="80"/>
    </row>
    <row r="344" spans="1:13" x14ac:dyDescent="0.2">
      <c r="A344" s="80"/>
      <c r="B344" s="80"/>
      <c r="C344" s="5"/>
      <c r="D344" s="80"/>
      <c r="E344" s="80"/>
      <c r="F344" s="80"/>
      <c r="G344" s="80"/>
      <c r="H344" s="80"/>
      <c r="I344" s="80"/>
      <c r="J344" s="80"/>
      <c r="K344" s="80"/>
      <c r="L344" s="80"/>
      <c r="M344" s="80"/>
    </row>
    <row r="345" spans="1:13" x14ac:dyDescent="0.2">
      <c r="A345" s="80"/>
      <c r="B345" s="80"/>
      <c r="C345" s="5"/>
      <c r="D345" s="80"/>
      <c r="E345" s="80"/>
      <c r="F345" s="80"/>
      <c r="G345" s="80"/>
      <c r="H345" s="80"/>
      <c r="I345" s="80"/>
      <c r="J345" s="80"/>
      <c r="K345" s="80"/>
      <c r="L345" s="80"/>
      <c r="M345" s="80"/>
    </row>
    <row r="346" spans="1:13" x14ac:dyDescent="0.2">
      <c r="A346" s="80"/>
      <c r="B346" s="80"/>
      <c r="C346" s="5"/>
      <c r="D346" s="80"/>
      <c r="E346" s="80"/>
      <c r="F346" s="80"/>
      <c r="G346" s="80"/>
      <c r="H346" s="80"/>
      <c r="I346" s="80"/>
      <c r="J346" s="80"/>
      <c r="K346" s="80"/>
      <c r="L346" s="80"/>
      <c r="M346" s="80"/>
    </row>
    <row r="347" spans="1:13" x14ac:dyDescent="0.2">
      <c r="A347" s="80"/>
      <c r="B347" s="80"/>
      <c r="C347" s="5"/>
      <c r="D347" s="80"/>
      <c r="E347" s="80"/>
      <c r="F347" s="80"/>
      <c r="G347" s="80"/>
      <c r="H347" s="80"/>
      <c r="I347" s="80"/>
      <c r="J347" s="80"/>
      <c r="K347" s="80"/>
      <c r="L347" s="80"/>
      <c r="M347" s="80"/>
    </row>
    <row r="348" spans="1:13" x14ac:dyDescent="0.2">
      <c r="A348" s="80"/>
      <c r="B348" s="80"/>
      <c r="C348" s="5"/>
      <c r="D348" s="80"/>
      <c r="E348" s="80"/>
      <c r="F348" s="80"/>
      <c r="G348" s="80"/>
      <c r="H348" s="80"/>
      <c r="I348" s="80"/>
      <c r="J348" s="80"/>
      <c r="K348" s="80"/>
      <c r="L348" s="80"/>
      <c r="M348" s="80"/>
    </row>
    <row r="349" spans="1:13" x14ac:dyDescent="0.2">
      <c r="A349" s="80"/>
      <c r="B349" s="80"/>
      <c r="C349" s="5"/>
      <c r="D349" s="80"/>
      <c r="E349" s="80"/>
      <c r="F349" s="80"/>
      <c r="G349" s="80"/>
      <c r="H349" s="80"/>
      <c r="I349" s="80"/>
      <c r="J349" s="80"/>
      <c r="K349" s="80"/>
      <c r="L349" s="80"/>
      <c r="M349" s="80"/>
    </row>
    <row r="350" spans="1:13" x14ac:dyDescent="0.2">
      <c r="A350" s="80"/>
      <c r="B350" s="80"/>
      <c r="C350" s="5"/>
      <c r="D350" s="80"/>
      <c r="E350" s="80"/>
      <c r="F350" s="80"/>
      <c r="G350" s="80"/>
      <c r="H350" s="80"/>
      <c r="I350" s="80"/>
      <c r="J350" s="80"/>
      <c r="K350" s="80"/>
      <c r="L350" s="80"/>
      <c r="M350" s="80"/>
    </row>
    <row r="351" spans="1:13" x14ac:dyDescent="0.2">
      <c r="A351" s="80"/>
      <c r="B351" s="80"/>
      <c r="C351" s="5"/>
      <c r="D351" s="80"/>
      <c r="E351" s="80"/>
      <c r="F351" s="80"/>
      <c r="G351" s="80"/>
      <c r="H351" s="80"/>
      <c r="I351" s="80"/>
      <c r="J351" s="80"/>
      <c r="K351" s="80"/>
      <c r="L351" s="80"/>
      <c r="M351" s="80"/>
    </row>
    <row r="352" spans="1:13" x14ac:dyDescent="0.2">
      <c r="A352" s="80"/>
      <c r="B352" s="80"/>
      <c r="C352" s="5"/>
      <c r="D352" s="80"/>
      <c r="E352" s="80"/>
      <c r="F352" s="80"/>
      <c r="G352" s="80"/>
      <c r="H352" s="80"/>
      <c r="I352" s="80"/>
      <c r="J352" s="80"/>
      <c r="K352" s="80"/>
      <c r="L352" s="80"/>
      <c r="M352" s="80"/>
    </row>
    <row r="353" spans="1:13" x14ac:dyDescent="0.2">
      <c r="A353" s="80"/>
      <c r="B353" s="80"/>
      <c r="C353" s="5"/>
      <c r="D353" s="80"/>
      <c r="E353" s="80"/>
      <c r="F353" s="80"/>
      <c r="G353" s="80"/>
      <c r="H353" s="80"/>
      <c r="I353" s="80"/>
      <c r="J353" s="80"/>
      <c r="K353" s="80"/>
      <c r="L353" s="80"/>
      <c r="M353" s="80"/>
    </row>
    <row r="354" spans="1:13" x14ac:dyDescent="0.2">
      <c r="A354" s="80"/>
      <c r="B354" s="80"/>
      <c r="C354" s="5"/>
      <c r="D354" s="80"/>
      <c r="E354" s="80"/>
      <c r="F354" s="80"/>
      <c r="G354" s="80"/>
      <c r="H354" s="80"/>
      <c r="I354" s="80"/>
      <c r="J354" s="80"/>
      <c r="K354" s="80"/>
      <c r="L354" s="80"/>
      <c r="M354" s="80"/>
    </row>
    <row r="355" spans="1:13" x14ac:dyDescent="0.2">
      <c r="A355" s="80"/>
      <c r="B355" s="80"/>
      <c r="C355" s="5"/>
      <c r="D355" s="80"/>
      <c r="E355" s="80"/>
      <c r="F355" s="80"/>
      <c r="G355" s="80"/>
      <c r="H355" s="80"/>
      <c r="I355" s="80"/>
      <c r="J355" s="80"/>
      <c r="K355" s="80"/>
      <c r="L355" s="80"/>
      <c r="M355" s="80"/>
    </row>
    <row r="356" spans="1:13" x14ac:dyDescent="0.2">
      <c r="A356" s="80"/>
      <c r="B356" s="80"/>
      <c r="C356" s="5"/>
      <c r="D356" s="80"/>
      <c r="E356" s="80"/>
      <c r="F356" s="80"/>
      <c r="G356" s="80"/>
      <c r="H356" s="80"/>
      <c r="I356" s="80"/>
      <c r="J356" s="80"/>
      <c r="K356" s="80"/>
      <c r="L356" s="80"/>
      <c r="M356" s="80"/>
    </row>
    <row r="357" spans="1:13" x14ac:dyDescent="0.2">
      <c r="A357" s="80"/>
      <c r="B357" s="80"/>
      <c r="C357" s="5"/>
      <c r="D357" s="80"/>
      <c r="E357" s="80"/>
      <c r="F357" s="80"/>
      <c r="G357" s="80"/>
      <c r="H357" s="80"/>
      <c r="I357" s="80"/>
      <c r="J357" s="80"/>
      <c r="K357" s="80"/>
      <c r="L357" s="80"/>
      <c r="M357" s="80"/>
    </row>
    <row r="358" spans="1:13" x14ac:dyDescent="0.2">
      <c r="A358" s="80"/>
      <c r="B358" s="80"/>
      <c r="C358" s="5"/>
      <c r="D358" s="80"/>
      <c r="E358" s="80"/>
      <c r="F358" s="80"/>
      <c r="G358" s="80"/>
      <c r="H358" s="80"/>
      <c r="I358" s="80"/>
      <c r="J358" s="80"/>
      <c r="K358" s="80"/>
      <c r="L358" s="80"/>
      <c r="M358" s="80"/>
    </row>
    <row r="359" spans="1:13" x14ac:dyDescent="0.2">
      <c r="A359" s="80"/>
      <c r="B359" s="80"/>
      <c r="C359" s="5"/>
      <c r="D359" s="80"/>
      <c r="E359" s="80"/>
      <c r="F359" s="80"/>
      <c r="G359" s="80"/>
      <c r="H359" s="80"/>
      <c r="I359" s="80"/>
      <c r="J359" s="80"/>
      <c r="K359" s="80"/>
      <c r="L359" s="80"/>
      <c r="M359" s="80"/>
    </row>
    <row r="360" spans="1:13" x14ac:dyDescent="0.2">
      <c r="A360" s="80"/>
      <c r="B360" s="80"/>
      <c r="C360" s="5"/>
      <c r="D360" s="80"/>
      <c r="E360" s="80"/>
      <c r="F360" s="80"/>
      <c r="G360" s="80"/>
      <c r="H360" s="80"/>
      <c r="I360" s="80"/>
      <c r="J360" s="80"/>
      <c r="K360" s="80"/>
      <c r="L360" s="80"/>
      <c r="M360" s="80"/>
    </row>
    <row r="361" spans="1:13" x14ac:dyDescent="0.2">
      <c r="A361" s="80"/>
      <c r="B361" s="80"/>
      <c r="C361" s="5"/>
      <c r="D361" s="80"/>
      <c r="E361" s="80"/>
      <c r="F361" s="80"/>
      <c r="G361" s="80"/>
      <c r="H361" s="80"/>
      <c r="I361" s="80"/>
      <c r="J361" s="80"/>
      <c r="K361" s="80"/>
      <c r="L361" s="80"/>
      <c r="M361" s="80"/>
    </row>
    <row r="362" spans="1:13" x14ac:dyDescent="0.2">
      <c r="A362" s="80"/>
      <c r="B362" s="80"/>
      <c r="C362" s="5"/>
      <c r="D362" s="80"/>
      <c r="E362" s="80"/>
      <c r="F362" s="80"/>
      <c r="G362" s="80"/>
      <c r="H362" s="80"/>
      <c r="I362" s="80"/>
      <c r="J362" s="80"/>
      <c r="K362" s="80"/>
      <c r="L362" s="80"/>
      <c r="M362" s="80"/>
    </row>
    <row r="363" spans="1:13" x14ac:dyDescent="0.2">
      <c r="A363" s="80"/>
      <c r="B363" s="80"/>
      <c r="C363" s="5"/>
      <c r="D363" s="80"/>
      <c r="E363" s="80"/>
      <c r="F363" s="80"/>
      <c r="G363" s="80"/>
      <c r="H363" s="80"/>
      <c r="I363" s="80"/>
      <c r="J363" s="80"/>
      <c r="K363" s="80"/>
      <c r="L363" s="80"/>
      <c r="M363" s="80"/>
    </row>
    <row r="364" spans="1:13" x14ac:dyDescent="0.2">
      <c r="A364" s="80"/>
      <c r="B364" s="80"/>
      <c r="C364" s="5"/>
      <c r="D364" s="80"/>
      <c r="E364" s="80"/>
      <c r="F364" s="80"/>
      <c r="G364" s="80"/>
      <c r="H364" s="80"/>
      <c r="I364" s="80"/>
      <c r="J364" s="80"/>
      <c r="K364" s="80"/>
      <c r="L364" s="80"/>
      <c r="M364" s="80"/>
    </row>
    <row r="365" spans="1:13" x14ac:dyDescent="0.2">
      <c r="A365" s="80"/>
      <c r="B365" s="80"/>
      <c r="C365" s="5"/>
      <c r="D365" s="80"/>
      <c r="E365" s="80"/>
      <c r="F365" s="80"/>
      <c r="G365" s="80"/>
      <c r="H365" s="80"/>
      <c r="I365" s="80"/>
      <c r="J365" s="80"/>
      <c r="K365" s="80"/>
      <c r="L365" s="80"/>
      <c r="M365" s="80"/>
    </row>
    <row r="366" spans="1:13" x14ac:dyDescent="0.2">
      <c r="A366" s="80"/>
      <c r="B366" s="80"/>
      <c r="C366" s="5"/>
      <c r="D366" s="80"/>
      <c r="E366" s="80"/>
      <c r="F366" s="80"/>
      <c r="G366" s="80"/>
      <c r="H366" s="80"/>
      <c r="I366" s="80"/>
      <c r="J366" s="80"/>
      <c r="K366" s="80"/>
      <c r="L366" s="80"/>
      <c r="M366" s="80"/>
    </row>
    <row r="367" spans="1:13" x14ac:dyDescent="0.2">
      <c r="A367" s="80"/>
      <c r="B367" s="80"/>
      <c r="C367" s="5"/>
      <c r="D367" s="80"/>
      <c r="E367" s="80"/>
      <c r="F367" s="80"/>
      <c r="G367" s="80"/>
      <c r="H367" s="80"/>
      <c r="I367" s="80"/>
      <c r="J367" s="80"/>
      <c r="K367" s="80"/>
      <c r="L367" s="80"/>
      <c r="M367" s="80"/>
    </row>
    <row r="368" spans="1:13" x14ac:dyDescent="0.2">
      <c r="A368" s="80"/>
      <c r="B368" s="80"/>
      <c r="C368" s="5"/>
      <c r="D368" s="80"/>
      <c r="E368" s="80"/>
      <c r="F368" s="80"/>
      <c r="G368" s="80"/>
      <c r="H368" s="80"/>
      <c r="I368" s="80"/>
      <c r="J368" s="80"/>
      <c r="K368" s="80"/>
      <c r="L368" s="80"/>
      <c r="M368" s="80"/>
    </row>
    <row r="369" spans="1:13" x14ac:dyDescent="0.2">
      <c r="A369" s="80"/>
      <c r="B369" s="80"/>
      <c r="C369" s="5"/>
      <c r="D369" s="80"/>
      <c r="E369" s="80"/>
      <c r="F369" s="80"/>
      <c r="G369" s="80"/>
      <c r="H369" s="80"/>
      <c r="I369" s="80"/>
      <c r="J369" s="80"/>
      <c r="K369" s="80"/>
      <c r="L369" s="80"/>
      <c r="M369" s="80"/>
    </row>
    <row r="370" spans="1:13" x14ac:dyDescent="0.2">
      <c r="A370" s="80"/>
      <c r="B370" s="80"/>
      <c r="C370" s="5"/>
      <c r="D370" s="80"/>
      <c r="E370" s="80"/>
      <c r="F370" s="80"/>
      <c r="G370" s="80"/>
      <c r="H370" s="80"/>
      <c r="I370" s="80"/>
      <c r="J370" s="80"/>
      <c r="K370" s="80"/>
      <c r="L370" s="80"/>
      <c r="M370" s="80"/>
    </row>
  </sheetData>
  <mergeCells count="40">
    <mergeCell ref="A305:A308"/>
    <mergeCell ref="B306:D306"/>
    <mergeCell ref="F306:H306"/>
    <mergeCell ref="J306:L306"/>
    <mergeCell ref="G299:M299"/>
    <mergeCell ref="A262:A265"/>
    <mergeCell ref="B263:D263"/>
    <mergeCell ref="F263:H263"/>
    <mergeCell ref="J263:L263"/>
    <mergeCell ref="G256:M256"/>
    <mergeCell ref="A176:A179"/>
    <mergeCell ref="B177:D177"/>
    <mergeCell ref="F177:H177"/>
    <mergeCell ref="J177:L177"/>
    <mergeCell ref="A219:A222"/>
    <mergeCell ref="B220:D220"/>
    <mergeCell ref="F220:H220"/>
    <mergeCell ref="J220:L220"/>
    <mergeCell ref="G213:M213"/>
    <mergeCell ref="A92:A95"/>
    <mergeCell ref="B93:D93"/>
    <mergeCell ref="F93:H93"/>
    <mergeCell ref="J93:L93"/>
    <mergeCell ref="A133:A136"/>
    <mergeCell ref="B134:D134"/>
    <mergeCell ref="F134:H134"/>
    <mergeCell ref="J134:L134"/>
    <mergeCell ref="A8:A11"/>
    <mergeCell ref="B9:D9"/>
    <mergeCell ref="F9:H9"/>
    <mergeCell ref="J9:L9"/>
    <mergeCell ref="A51:A54"/>
    <mergeCell ref="B52:D52"/>
    <mergeCell ref="F52:H52"/>
    <mergeCell ref="J52:L52"/>
    <mergeCell ref="G2:M2"/>
    <mergeCell ref="G45:M45"/>
    <mergeCell ref="G86:M86"/>
    <mergeCell ref="G127:M127"/>
    <mergeCell ref="G170:M170"/>
  </mergeCells>
  <pageMargins left="0.23622047244094491" right="0.23622047244094491" top="0.35433070866141736" bottom="0.35433070866141736" header="0.31496062992125984" footer="0.31496062992125984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2"/>
  <sheetViews>
    <sheetView showGridLines="0" workbookViewId="0">
      <selection activeCell="A46" sqref="A46"/>
    </sheetView>
  </sheetViews>
  <sheetFormatPr baseColWidth="10" defaultColWidth="9.5" defaultRowHeight="14.25" x14ac:dyDescent="0.2"/>
  <cols>
    <col min="1" max="1" width="30.375" style="12" customWidth="1"/>
    <col min="2" max="2" width="10.25" style="12" customWidth="1"/>
    <col min="3" max="3" width="10.625" style="12" customWidth="1"/>
    <col min="4" max="4" width="7.25" style="12" customWidth="1"/>
    <col min="5" max="5" width="8.375" style="12" customWidth="1"/>
    <col min="6" max="6" width="10.75" style="12" customWidth="1"/>
    <col min="7" max="7" width="5.875" style="12" customWidth="1"/>
    <col min="8" max="8" width="9.5" style="12" customWidth="1"/>
    <col min="9" max="9" width="12.25" style="12" customWidth="1"/>
    <col min="10" max="16384" width="9.5" style="12"/>
  </cols>
  <sheetData>
    <row r="1" spans="1:15" x14ac:dyDescent="0.2">
      <c r="A1" s="2"/>
      <c r="B1" s="2"/>
      <c r="C1" s="4"/>
      <c r="D1" s="4"/>
      <c r="E1" s="2"/>
      <c r="F1" s="2"/>
      <c r="G1" s="2"/>
      <c r="H1" s="2"/>
      <c r="I1" s="2"/>
      <c r="J1" s="86"/>
    </row>
    <row r="2" spans="1:15" ht="15.75" x14ac:dyDescent="0.25">
      <c r="A2" s="41"/>
      <c r="B2" s="41"/>
      <c r="C2" s="103"/>
      <c r="D2" s="215" t="s">
        <v>265</v>
      </c>
      <c r="E2" s="215"/>
      <c r="F2" s="215"/>
      <c r="G2" s="215"/>
      <c r="H2" s="215"/>
      <c r="I2" s="215"/>
      <c r="J2" s="102"/>
      <c r="K2" s="102"/>
      <c r="L2" s="102"/>
      <c r="M2" s="102"/>
      <c r="N2" s="102"/>
      <c r="O2" s="102"/>
    </row>
    <row r="3" spans="1:15" ht="4.9000000000000004" customHeight="1" x14ac:dyDescent="0.25">
      <c r="A3" s="179"/>
      <c r="B3" s="179"/>
      <c r="C3" s="176"/>
      <c r="D3" s="123"/>
      <c r="E3" s="123"/>
      <c r="F3" s="123"/>
      <c r="G3" s="123"/>
      <c r="H3" s="123"/>
      <c r="I3" s="123"/>
      <c r="J3" s="102"/>
      <c r="K3" s="102"/>
      <c r="L3" s="102"/>
      <c r="M3" s="102"/>
      <c r="N3" s="102"/>
      <c r="O3" s="102"/>
    </row>
    <row r="4" spans="1:15" ht="4.9000000000000004" customHeight="1" x14ac:dyDescent="0.25">
      <c r="A4" s="41"/>
      <c r="B4" s="41"/>
      <c r="C4" s="103"/>
      <c r="D4" s="177"/>
      <c r="E4" s="178"/>
      <c r="F4" s="177"/>
      <c r="G4" s="177"/>
      <c r="H4" s="177"/>
      <c r="I4" s="169"/>
    </row>
    <row r="5" spans="1:15" ht="15" customHeight="1" x14ac:dyDescent="0.2">
      <c r="A5" s="105" t="s">
        <v>241</v>
      </c>
      <c r="B5" s="99"/>
      <c r="C5" s="99"/>
      <c r="D5" s="99"/>
      <c r="E5" s="99"/>
      <c r="F5" s="99"/>
      <c r="G5" s="99"/>
      <c r="H5" s="99"/>
      <c r="I5" s="99"/>
    </row>
    <row r="6" spans="1:15" ht="15" customHeight="1" x14ac:dyDescent="0.2">
      <c r="A6" s="95"/>
      <c r="B6" s="95"/>
      <c r="C6" s="95"/>
      <c r="D6" s="95"/>
      <c r="E6" s="95"/>
      <c r="F6" s="95"/>
      <c r="G6" s="95"/>
      <c r="H6" s="95"/>
      <c r="I6" s="96" t="s">
        <v>225</v>
      </c>
    </row>
    <row r="7" spans="1:15" ht="4.9000000000000004" customHeight="1" x14ac:dyDescent="0.2">
      <c r="A7" s="95"/>
      <c r="B7" s="95"/>
      <c r="C7" s="95"/>
      <c r="D7" s="95"/>
      <c r="E7" s="95"/>
      <c r="F7" s="95"/>
      <c r="G7" s="95"/>
      <c r="H7" s="95"/>
      <c r="I7" s="95"/>
    </row>
    <row r="8" spans="1:15" ht="4.9000000000000004" customHeight="1" x14ac:dyDescent="0.2">
      <c r="A8" s="218" t="s">
        <v>226</v>
      </c>
      <c r="B8" s="108"/>
      <c r="C8" s="108"/>
      <c r="D8" s="108"/>
      <c r="E8" s="108"/>
      <c r="F8" s="108"/>
      <c r="G8" s="108"/>
      <c r="H8" s="108"/>
      <c r="I8" s="148"/>
    </row>
    <row r="9" spans="1:15" ht="15" customHeight="1" x14ac:dyDescent="0.2">
      <c r="A9" s="218"/>
      <c r="B9" s="224" t="s">
        <v>236</v>
      </c>
      <c r="C9" s="224"/>
      <c r="D9" s="108"/>
      <c r="E9" s="224" t="s">
        <v>235</v>
      </c>
      <c r="F9" s="224"/>
      <c r="G9" s="108"/>
      <c r="H9" s="224" t="s">
        <v>234</v>
      </c>
      <c r="I9" s="224"/>
    </row>
    <row r="10" spans="1:15" ht="19.899999999999999" customHeight="1" x14ac:dyDescent="0.2">
      <c r="A10" s="218"/>
      <c r="B10" s="180" t="s">
        <v>227</v>
      </c>
      <c r="C10" s="180" t="s">
        <v>228</v>
      </c>
      <c r="D10" s="180"/>
      <c r="E10" s="180" t="s">
        <v>229</v>
      </c>
      <c r="F10" s="180" t="s">
        <v>228</v>
      </c>
      <c r="G10" s="180"/>
      <c r="H10" s="180" t="s">
        <v>229</v>
      </c>
      <c r="I10" s="180" t="s">
        <v>228</v>
      </c>
    </row>
    <row r="11" spans="1:15" ht="4.9000000000000004" customHeight="1" x14ac:dyDescent="0.2">
      <c r="A11" s="181"/>
      <c r="B11" s="182"/>
      <c r="C11" s="182"/>
      <c r="D11" s="182"/>
      <c r="E11" s="182"/>
      <c r="F11" s="182"/>
      <c r="G11" s="182"/>
      <c r="H11" s="182"/>
      <c r="I11" s="182"/>
    </row>
    <row r="12" spans="1:15" ht="4.9000000000000004" customHeight="1" x14ac:dyDescent="0.2">
      <c r="A12" s="87"/>
      <c r="B12" s="88"/>
      <c r="C12" s="88"/>
      <c r="D12" s="88"/>
      <c r="E12" s="88"/>
      <c r="F12" s="88"/>
      <c r="G12" s="88"/>
      <c r="H12" s="88"/>
      <c r="I12" s="88"/>
    </row>
    <row r="13" spans="1:15" ht="15" customHeight="1" x14ac:dyDescent="0.2">
      <c r="A13" s="89" t="s">
        <v>20</v>
      </c>
      <c r="B13" s="104">
        <v>41.1</v>
      </c>
      <c r="C13" s="62">
        <v>42.3</v>
      </c>
      <c r="D13" s="90"/>
      <c r="E13" s="62">
        <v>40.200000000000003</v>
      </c>
      <c r="F13" s="62">
        <v>40.9</v>
      </c>
      <c r="G13" s="90"/>
      <c r="H13" s="62">
        <v>42</v>
      </c>
      <c r="I13" s="62">
        <v>43.8</v>
      </c>
    </row>
    <row r="14" spans="1:15" ht="15" customHeight="1" x14ac:dyDescent="0.2">
      <c r="A14" s="89"/>
      <c r="B14" s="62"/>
      <c r="C14" s="62"/>
      <c r="D14" s="90"/>
      <c r="E14" s="62"/>
      <c r="F14" s="62"/>
      <c r="G14" s="90"/>
      <c r="H14" s="62"/>
      <c r="I14" s="62"/>
    </row>
    <row r="15" spans="1:15" ht="15" customHeight="1" x14ac:dyDescent="0.2">
      <c r="A15" s="91" t="s">
        <v>21</v>
      </c>
      <c r="B15" s="92">
        <v>41.2</v>
      </c>
      <c r="C15" s="93">
        <v>42.5</v>
      </c>
      <c r="D15" s="94"/>
      <c r="E15" s="92">
        <v>40.700000000000003</v>
      </c>
      <c r="F15" s="94">
        <v>41.5</v>
      </c>
      <c r="G15" s="69"/>
      <c r="H15" s="69">
        <v>41.8</v>
      </c>
      <c r="I15" s="92">
        <v>43.5</v>
      </c>
    </row>
    <row r="16" spans="1:15" ht="15" customHeight="1" x14ac:dyDescent="0.2">
      <c r="A16" s="91" t="s">
        <v>22</v>
      </c>
      <c r="B16" s="92">
        <v>39.700000000000003</v>
      </c>
      <c r="C16" s="11">
        <v>40.1</v>
      </c>
      <c r="D16" s="11"/>
      <c r="E16" s="92">
        <v>39</v>
      </c>
      <c r="F16" s="92">
        <v>39</v>
      </c>
      <c r="G16" s="69"/>
      <c r="H16" s="69">
        <v>40.4</v>
      </c>
      <c r="I16" s="93">
        <v>41.3</v>
      </c>
    </row>
    <row r="17" spans="1:9" ht="15" customHeight="1" x14ac:dyDescent="0.2">
      <c r="A17" s="91" t="s">
        <v>23</v>
      </c>
      <c r="B17" s="92">
        <v>42.1</v>
      </c>
      <c r="C17" s="11">
        <v>43.6</v>
      </c>
      <c r="D17" s="80"/>
      <c r="E17" s="92">
        <v>40.4</v>
      </c>
      <c r="F17" s="92">
        <v>41.1</v>
      </c>
      <c r="G17" s="69"/>
      <c r="H17" s="69">
        <v>43.6</v>
      </c>
      <c r="I17" s="92">
        <v>45.8</v>
      </c>
    </row>
    <row r="18" spans="1:9" ht="15" customHeight="1" x14ac:dyDescent="0.2">
      <c r="A18" s="91" t="s">
        <v>24</v>
      </c>
      <c r="B18" s="92">
        <v>40.799999999999997</v>
      </c>
      <c r="C18" s="11">
        <v>41.6</v>
      </c>
      <c r="D18" s="11"/>
      <c r="E18" s="92">
        <v>40.1</v>
      </c>
      <c r="F18" s="92">
        <v>40.4</v>
      </c>
      <c r="G18" s="69"/>
      <c r="H18" s="69">
        <v>41.5</v>
      </c>
      <c r="I18" s="92">
        <v>42.9</v>
      </c>
    </row>
    <row r="19" spans="1:9" ht="15" customHeight="1" x14ac:dyDescent="0.2">
      <c r="A19" s="91" t="s">
        <v>25</v>
      </c>
      <c r="B19" s="92">
        <v>41.1</v>
      </c>
      <c r="C19" s="92">
        <v>42.3</v>
      </c>
      <c r="D19" s="69"/>
      <c r="E19" s="92">
        <v>40.299999999999997</v>
      </c>
      <c r="F19" s="92">
        <v>41.1</v>
      </c>
      <c r="G19" s="69"/>
      <c r="H19" s="69">
        <v>41.9</v>
      </c>
      <c r="I19" s="92">
        <v>43.6</v>
      </c>
    </row>
    <row r="20" spans="1:9" ht="15" customHeight="1" x14ac:dyDescent="0.2">
      <c r="A20" s="91" t="s">
        <v>26</v>
      </c>
      <c r="B20" s="92">
        <v>43</v>
      </c>
      <c r="C20" s="92">
        <v>45.2</v>
      </c>
      <c r="D20" s="69"/>
      <c r="E20" s="92">
        <v>42.1</v>
      </c>
      <c r="F20" s="92">
        <v>43.6</v>
      </c>
      <c r="G20" s="69"/>
      <c r="H20" s="69">
        <v>43.9</v>
      </c>
      <c r="I20" s="92">
        <v>46.3</v>
      </c>
    </row>
    <row r="21" spans="1:9" ht="15" customHeight="1" x14ac:dyDescent="0.2">
      <c r="A21" s="91" t="s">
        <v>27</v>
      </c>
      <c r="B21" s="92">
        <v>41.2</v>
      </c>
      <c r="C21" s="92">
        <v>42.6</v>
      </c>
      <c r="D21" s="69"/>
      <c r="E21" s="92">
        <v>40.6</v>
      </c>
      <c r="F21" s="92">
        <v>41.6</v>
      </c>
      <c r="G21" s="69"/>
      <c r="H21" s="69">
        <v>41.9</v>
      </c>
      <c r="I21" s="92">
        <v>43.6</v>
      </c>
    </row>
    <row r="22" spans="1:9" ht="15" customHeight="1" x14ac:dyDescent="0.2">
      <c r="A22" s="91" t="s">
        <v>28</v>
      </c>
      <c r="B22" s="92">
        <v>41.9</v>
      </c>
      <c r="C22" s="92">
        <v>43.9</v>
      </c>
      <c r="D22" s="69"/>
      <c r="E22" s="92">
        <v>41.2</v>
      </c>
      <c r="F22" s="92">
        <v>42.8</v>
      </c>
      <c r="G22" s="69"/>
      <c r="H22" s="92">
        <v>42.6</v>
      </c>
      <c r="I22" s="92">
        <v>45</v>
      </c>
    </row>
    <row r="23" spans="1:9" ht="15" customHeight="1" x14ac:dyDescent="0.2">
      <c r="A23" s="91" t="s">
        <v>243</v>
      </c>
      <c r="B23" s="92">
        <v>40.4</v>
      </c>
      <c r="C23" s="92">
        <v>41.2</v>
      </c>
      <c r="D23" s="69"/>
      <c r="E23" s="92">
        <v>39.799999999999997</v>
      </c>
      <c r="F23" s="92">
        <v>40.299999999999997</v>
      </c>
      <c r="G23" s="69"/>
      <c r="H23" s="69">
        <v>41</v>
      </c>
      <c r="I23" s="92">
        <v>42.1</v>
      </c>
    </row>
    <row r="24" spans="1:9" ht="15" customHeight="1" x14ac:dyDescent="0.2">
      <c r="A24" s="91" t="s">
        <v>30</v>
      </c>
      <c r="B24" s="92">
        <v>41.4</v>
      </c>
      <c r="C24" s="92">
        <v>42.9</v>
      </c>
      <c r="D24" s="69"/>
      <c r="E24" s="92">
        <v>40.6</v>
      </c>
      <c r="F24" s="92">
        <v>41.8</v>
      </c>
      <c r="G24" s="69"/>
      <c r="H24" s="69">
        <v>42.1</v>
      </c>
      <c r="I24" s="92">
        <v>44</v>
      </c>
    </row>
    <row r="25" spans="1:9" ht="15" customHeight="1" x14ac:dyDescent="0.2">
      <c r="A25" s="91" t="s">
        <v>31</v>
      </c>
      <c r="B25" s="92">
        <v>40.9</v>
      </c>
      <c r="C25" s="92">
        <v>42.1</v>
      </c>
      <c r="D25" s="69"/>
      <c r="E25" s="92">
        <v>40.1</v>
      </c>
      <c r="F25" s="92">
        <v>40.9</v>
      </c>
      <c r="G25" s="69"/>
      <c r="H25" s="69">
        <v>41.7</v>
      </c>
      <c r="I25" s="92">
        <v>43.3</v>
      </c>
    </row>
    <row r="26" spans="1:9" ht="15" customHeight="1" x14ac:dyDescent="0.2">
      <c r="A26" s="91" t="s">
        <v>32</v>
      </c>
      <c r="B26" s="92">
        <v>41.1</v>
      </c>
      <c r="C26" s="92">
        <v>42.7</v>
      </c>
      <c r="D26" s="69"/>
      <c r="E26" s="92">
        <v>40.5</v>
      </c>
      <c r="F26" s="92">
        <v>41.6</v>
      </c>
      <c r="G26" s="69"/>
      <c r="H26" s="69">
        <v>41.8</v>
      </c>
      <c r="I26" s="92">
        <v>43.8</v>
      </c>
    </row>
    <row r="27" spans="1:9" ht="15" customHeight="1" x14ac:dyDescent="0.2">
      <c r="A27" s="91" t="s">
        <v>33</v>
      </c>
      <c r="B27" s="92">
        <v>40.4</v>
      </c>
      <c r="C27" s="92">
        <v>41.3</v>
      </c>
      <c r="D27" s="69"/>
      <c r="E27" s="92">
        <v>39.700000000000003</v>
      </c>
      <c r="F27" s="92">
        <v>40.299999999999997</v>
      </c>
      <c r="G27" s="69"/>
      <c r="H27" s="69">
        <v>41</v>
      </c>
      <c r="I27" s="92">
        <v>42.4</v>
      </c>
    </row>
    <row r="28" spans="1:9" ht="15" customHeight="1" x14ac:dyDescent="0.2">
      <c r="A28" s="91" t="s">
        <v>34</v>
      </c>
      <c r="B28" s="92">
        <v>39.9</v>
      </c>
      <c r="C28" s="92">
        <v>40.4</v>
      </c>
      <c r="D28" s="69"/>
      <c r="E28" s="92">
        <v>39</v>
      </c>
      <c r="F28" s="92">
        <v>39.1</v>
      </c>
      <c r="G28" s="69"/>
      <c r="H28" s="69">
        <v>40.799999999999997</v>
      </c>
      <c r="I28" s="92">
        <v>41.9</v>
      </c>
    </row>
    <row r="29" spans="1:9" ht="15" customHeight="1" x14ac:dyDescent="0.2">
      <c r="A29" s="91" t="s">
        <v>35</v>
      </c>
      <c r="B29" s="92">
        <v>39.1</v>
      </c>
      <c r="C29" s="92">
        <v>38.700000000000003</v>
      </c>
      <c r="D29" s="69"/>
      <c r="E29" s="92">
        <v>38.299999999999997</v>
      </c>
      <c r="F29" s="92">
        <v>37.5</v>
      </c>
      <c r="G29" s="69"/>
      <c r="H29" s="69">
        <v>39.799999999999997</v>
      </c>
      <c r="I29" s="92">
        <v>39.9</v>
      </c>
    </row>
    <row r="30" spans="1:9" ht="15" customHeight="1" x14ac:dyDescent="0.2">
      <c r="A30" s="91" t="s">
        <v>36</v>
      </c>
      <c r="B30" s="92">
        <v>40</v>
      </c>
      <c r="C30" s="92">
        <v>41.2</v>
      </c>
      <c r="D30" s="69"/>
      <c r="E30" s="92">
        <v>39.200000000000003</v>
      </c>
      <c r="F30" s="92">
        <v>39.700000000000003</v>
      </c>
      <c r="G30" s="69"/>
      <c r="H30" s="69">
        <v>40.799999999999997</v>
      </c>
      <c r="I30" s="92">
        <v>42.8</v>
      </c>
    </row>
    <row r="31" spans="1:9" ht="4.9000000000000004" customHeight="1" x14ac:dyDescent="0.2">
      <c r="A31" s="179"/>
      <c r="B31" s="179"/>
      <c r="C31" s="179"/>
      <c r="D31" s="179"/>
      <c r="E31" s="179"/>
      <c r="F31" s="179"/>
      <c r="G31" s="179"/>
      <c r="H31" s="179"/>
      <c r="I31" s="179"/>
    </row>
    <row r="32" spans="1:9" ht="4.9000000000000004" customHeight="1" x14ac:dyDescent="0.2"/>
  </sheetData>
  <mergeCells count="5">
    <mergeCell ref="D2:I2"/>
    <mergeCell ref="H9:I9"/>
    <mergeCell ref="E9:F9"/>
    <mergeCell ref="B9:C9"/>
    <mergeCell ref="A8:A10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Hoja1</vt:lpstr>
      <vt:lpstr>Hoja2</vt:lpstr>
      <vt:lpstr>Hoja3</vt:lpstr>
      <vt:lpstr>Hoja4</vt:lpstr>
      <vt:lpstr>Hoja5</vt:lpstr>
      <vt:lpstr>Hoja6</vt:lpstr>
      <vt:lpstr>Hoja2!Área_de_impresión</vt:lpstr>
      <vt:lpstr>Hoja3!Área_de_impresión</vt:lpstr>
      <vt:lpstr>Hoja5!Área_de_impresión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FROMETA</dc:creator>
  <cp:lastModifiedBy>Jeniffer Justiz Vinalez</cp:lastModifiedBy>
  <cp:lastPrinted>2021-05-26T17:23:03Z</cp:lastPrinted>
  <dcterms:created xsi:type="dcterms:W3CDTF">2017-03-12T16:28:09Z</dcterms:created>
  <dcterms:modified xsi:type="dcterms:W3CDTF">2021-06-04T19:37:58Z</dcterms:modified>
</cp:coreProperties>
</file>